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GACCT\Transmission Formula\Transmission Formula - 2019\2019 True-Up\"/>
    </mc:Choice>
  </mc:AlternateContent>
  <xr:revisionPtr revIDLastSave="0" documentId="13_ncr:1_{9AAF950A-19C7-4612-929E-8CE19C65DBFA}" xr6:coauthVersionLast="47" xr6:coauthVersionMax="47" xr10:uidLastSave="{00000000-0000-0000-0000-000000000000}"/>
  <bookViews>
    <workbookView xWindow="-110" yWindow="-110" windowWidth="19420" windowHeight="1042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" sheetId="17" r:id="rId5"/>
    <sheet name="ATT5-PHFFU" sheetId="6" r:id="rId6"/>
    <sheet name="ATT5-242 Reserves" sheetId="4" r:id="rId7"/>
    <sheet name="ATT5-Fac Credit" sheetId="20" r:id="rId8"/>
    <sheet name="ATT5-OPEB Calc 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_PG1" localSheetId="7">#REF!</definedName>
    <definedName name="____PG1" localSheetId="3">#REF!</definedName>
    <definedName name="____PG1">#REF!</definedName>
    <definedName name="____PG2" localSheetId="7">#REF!</definedName>
    <definedName name="____PG2" localSheetId="3">#REF!</definedName>
    <definedName name="____PG2">#REF!</definedName>
    <definedName name="____PG3" localSheetId="3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4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>#REF!</definedName>
    <definedName name="Bebo">#REF!</definedName>
    <definedName name="BillMonth" localSheetId="3">#REF!</definedName>
    <definedName name="BillMonth">#REF!</definedName>
    <definedName name="DATA4" localSheetId="3">#REF!</definedName>
    <definedName name="DATA4" localSheetId="4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Direct">'[2]2 - Pivot Direct'!$D$4:$E$48</definedName>
    <definedName name="e_Jurisdiction_243800" localSheetId="3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8">#REF!</definedName>
    <definedName name="ExecDetail">#REF!</definedName>
    <definedName name="ExecEntry" localSheetId="3">#REF!</definedName>
    <definedName name="ExecEntry" localSheetId="8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1">'ATT2A-Prop Tax'!#REF!</definedName>
    <definedName name="_xlnm.Print_Area" localSheetId="4">'ATT5-O&amp;M Exp'!$A$1:$R$67</definedName>
    <definedName name="_xlnm.Print_Area" localSheetId="5">'ATT5-PHFFU'!$A$2:$O$17</definedName>
    <definedName name="ProcessDate" localSheetId="3">#REF!</definedName>
    <definedName name="ProcessDate">#REF!</definedName>
    <definedName name="ProDef">#REF!</definedName>
    <definedName name="ProjDef">[3]ProjDef!$A$2:$E$226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s" localSheetId="3">#REF!</definedName>
    <definedName name="tesths">#REF!</definedName>
    <definedName name="Topsides">'[2]4- Pivot Monthly Topsides'!$D$3:$E$53</definedName>
    <definedName name="UI_Entity_Groups" localSheetId="3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'[4]Summary Factors'!$A$5:$CA$64</definedName>
    <definedName name="VACAP" localSheetId="3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6" l="1"/>
  <c r="C23" i="23"/>
  <c r="D35" i="24" l="1"/>
  <c r="D28" i="24"/>
  <c r="D29" i="24" s="1"/>
  <c r="D23" i="24" s="1"/>
  <c r="D27" i="24"/>
  <c r="D22" i="24"/>
  <c r="D16" i="24"/>
  <c r="D8" i="24" s="1"/>
  <c r="D9" i="24" s="1"/>
  <c r="D11" i="24" s="1"/>
  <c r="D7" i="24"/>
  <c r="D24" i="24" l="1"/>
  <c r="D37" i="24" s="1"/>
  <c r="C13" i="23" l="1"/>
  <c r="D12" i="14" l="1"/>
  <c r="D10" i="14"/>
  <c r="D5" i="14"/>
  <c r="D23" i="23" l="1"/>
  <c r="D13" i="23"/>
  <c r="B19" i="20" l="1"/>
  <c r="P9" i="17" l="1"/>
  <c r="R9" i="17" s="1"/>
  <c r="C19" i="7" l="1"/>
  <c r="P31" i="17" l="1"/>
  <c r="R31" i="17" s="1"/>
  <c r="Q36" i="17"/>
  <c r="Q48" i="17"/>
  <c r="E66" i="17" s="1"/>
  <c r="K36" i="17" l="1"/>
  <c r="L49" i="17"/>
  <c r="O24" i="17"/>
  <c r="P34" i="17"/>
  <c r="R34" i="17" s="1"/>
  <c r="Q46" i="17"/>
  <c r="E64" i="17" s="1"/>
  <c r="P11" i="17"/>
  <c r="R11" i="17" s="1"/>
  <c r="P32" i="17"/>
  <c r="R32" i="17" s="1"/>
  <c r="O36" i="17"/>
  <c r="O39" i="17" s="1"/>
  <c r="O51" i="17" s="1"/>
  <c r="G36" i="17"/>
  <c r="P8" i="17"/>
  <c r="R8" i="17" s="1"/>
  <c r="L36" i="17"/>
  <c r="H49" i="17"/>
  <c r="D49" i="17"/>
  <c r="G24" i="17"/>
  <c r="H36" i="17"/>
  <c r="D36" i="17"/>
  <c r="K24" i="17"/>
  <c r="K39" i="17" s="1"/>
  <c r="P22" i="17"/>
  <c r="O49" i="17"/>
  <c r="K49" i="17"/>
  <c r="G49" i="17"/>
  <c r="N36" i="17"/>
  <c r="J36" i="17"/>
  <c r="F36" i="17"/>
  <c r="P23" i="17"/>
  <c r="R23" i="17" s="1"/>
  <c r="P17" i="17"/>
  <c r="E62" i="17" s="1"/>
  <c r="P15" i="17"/>
  <c r="R15" i="17" s="1"/>
  <c r="L24" i="17"/>
  <c r="H24" i="17"/>
  <c r="D24" i="17"/>
  <c r="Q47" i="17"/>
  <c r="E65" i="17" s="1"/>
  <c r="N49" i="17"/>
  <c r="J49" i="17"/>
  <c r="F49" i="17"/>
  <c r="P35" i="17"/>
  <c r="R35" i="17" s="1"/>
  <c r="P29" i="17"/>
  <c r="R29" i="17" s="1"/>
  <c r="M36" i="17"/>
  <c r="I36" i="17"/>
  <c r="E36" i="17"/>
  <c r="P21" i="17"/>
  <c r="R21" i="17" s="1"/>
  <c r="P19" i="17"/>
  <c r="R19" i="17" s="1"/>
  <c r="P16" i="17"/>
  <c r="R16" i="17" s="1"/>
  <c r="P14" i="17"/>
  <c r="R14" i="17" s="1"/>
  <c r="P12" i="17"/>
  <c r="R12" i="17" s="1"/>
  <c r="N24" i="17"/>
  <c r="J24" i="17"/>
  <c r="F24" i="17"/>
  <c r="M49" i="17"/>
  <c r="I49" i="17"/>
  <c r="E49" i="17"/>
  <c r="P33" i="17"/>
  <c r="R33" i="17" s="1"/>
  <c r="P30" i="17"/>
  <c r="R30" i="17" s="1"/>
  <c r="P28" i="17"/>
  <c r="R28" i="17" s="1"/>
  <c r="P26" i="17"/>
  <c r="R26" i="17" s="1"/>
  <c r="P20" i="17"/>
  <c r="R20" i="17" s="1"/>
  <c r="P18" i="17"/>
  <c r="R18" i="17" s="1"/>
  <c r="P13" i="17"/>
  <c r="E61" i="17" s="1"/>
  <c r="M24" i="17"/>
  <c r="I24" i="17"/>
  <c r="P10" i="17"/>
  <c r="R10" i="17" s="1"/>
  <c r="P27" i="17"/>
  <c r="R27" i="17" s="1"/>
  <c r="E24" i="17"/>
  <c r="Q45" i="17"/>
  <c r="K51" i="17" l="1"/>
  <c r="Q13" i="17"/>
  <c r="R13" i="17" s="1"/>
  <c r="D39" i="17"/>
  <c r="D51" i="17" s="1"/>
  <c r="G39" i="17"/>
  <c r="G51" i="17" s="1"/>
  <c r="L39" i="17"/>
  <c r="L51" i="17" s="1"/>
  <c r="F39" i="17"/>
  <c r="F51" i="17" s="1"/>
  <c r="M39" i="17"/>
  <c r="M51" i="17" s="1"/>
  <c r="E39" i="17"/>
  <c r="E51" i="17" s="1"/>
  <c r="R51" i="17" s="1"/>
  <c r="J39" i="17"/>
  <c r="J51" i="17" s="1"/>
  <c r="I39" i="17"/>
  <c r="I51" i="17" s="1"/>
  <c r="N39" i="17"/>
  <c r="N51" i="17" s="1"/>
  <c r="H39" i="17"/>
  <c r="H51" i="17" s="1"/>
  <c r="P24" i="17"/>
  <c r="Q17" i="17"/>
  <c r="R17" i="17" s="1"/>
  <c r="P36" i="17"/>
  <c r="R36" i="17" s="1"/>
  <c r="E63" i="17"/>
  <c r="E67" i="17" s="1"/>
  <c r="Q49" i="17"/>
  <c r="Q22" i="17" s="1"/>
  <c r="R22" i="17" s="1"/>
  <c r="P39" i="17" l="1"/>
  <c r="Q24" i="17"/>
  <c r="Q39" i="17" s="1"/>
  <c r="R39" i="17" l="1"/>
  <c r="R24" i="17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B16" i="4" l="1"/>
  <c r="D15" i="4"/>
  <c r="D16" i="4" s="1"/>
  <c r="B9" i="4" l="1"/>
  <c r="D9" i="4"/>
  <c r="D12" i="4" l="1"/>
  <c r="D18" i="4" s="1"/>
  <c r="B12" i="4"/>
  <c r="B18" i="4" s="1"/>
  <c r="O11" i="6" l="1"/>
</calcChain>
</file>

<file path=xl/sharedStrings.xml><?xml version="1.0" encoding="utf-8"?>
<sst xmlns="http://schemas.openxmlformats.org/spreadsheetml/2006/main" count="258" uniqueCount="239">
  <si>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</si>
  <si>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</si>
  <si>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</si>
  <si>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</si>
  <si>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</si>
  <si>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</si>
  <si>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</si>
  <si>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</si>
  <si>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</si>
  <si>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</si>
  <si>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</si>
  <si>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</si>
  <si>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</si>
  <si>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</si>
  <si>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</si>
  <si>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</si>
  <si>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</si>
  <si>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</si>
  <si>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</si>
  <si>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</si>
  <si>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</si>
  <si>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</si>
  <si>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</si>
  <si>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</si>
  <si>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</si>
  <si>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</si>
  <si>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</si>
  <si>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</si>
  <si>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</si>
  <si>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</si>
  <si>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</si>
  <si>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</si>
  <si>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</si>
  <si>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</si>
  <si>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</si>
  <si>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</si>
  <si>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</si>
  <si>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</si>
  <si>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</si>
  <si>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</si>
  <si>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</si>
  <si>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</si>
  <si>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</si>
  <si>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</si>
  <si>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</si>
  <si>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</si>
  <si>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</si>
  <si>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</si>
  <si>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</si>
  <si>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</si>
  <si>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</si>
  <si>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</si>
  <si>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</si>
  <si>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</si>
  <si>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</si>
  <si>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</si>
  <si>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</si>
  <si>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</si>
  <si>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</si>
  <si>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</si>
  <si>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</si>
  <si>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</si>
  <si>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</si>
  <si>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</si>
  <si>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</si>
  <si>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</si>
  <si>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</si>
  <si>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</si>
  <si>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</si>
  <si>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</si>
  <si>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</si>
  <si>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</si>
  <si>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</si>
  <si>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</si>
  <si>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</si>
  <si>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</si>
  <si>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</si>
  <si>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</si>
  <si>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</si>
  <si>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</si>
  <si>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</si>
  <si>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</si>
  <si>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</si>
  <si>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</si>
  <si>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</si>
  <si>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</si>
  <si>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</si>
  <si>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</si>
  <si>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</si>
  <si>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</si>
  <si>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</si>
  <si>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</si>
  <si>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</si>
  <si>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</si>
  <si>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</si>
  <si>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Line 2</t>
  </si>
  <si>
    <t>Line 34</t>
  </si>
  <si>
    <t>Line 32</t>
  </si>
  <si>
    <t>Total VEPCO OPEB Expense</t>
  </si>
  <si>
    <t>Source - FERC Form 1, page 262-263.1, col. i</t>
  </si>
  <si>
    <t>lines 3, 4, 11, 19, 29, page 263</t>
  </si>
  <si>
    <t>line 21 (WV Misc), page 263</t>
  </si>
  <si>
    <t>line 16, page 263</t>
  </si>
  <si>
    <t>line 8,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</si>
  <si>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</si>
  <si>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</si>
  <si>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</si>
  <si>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</si>
  <si>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</si>
  <si>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</si>
  <si>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</si>
  <si>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</si>
  <si>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</si>
  <si>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</si>
  <si>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</si>
  <si>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</si>
  <si>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</si>
  <si>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</si>
  <si>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</si>
  <si>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</si>
  <si>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</si>
  <si>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</si>
  <si>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</si>
  <si>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</si>
  <si>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</si>
  <si>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</si>
  <si>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</si>
  <si>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</si>
  <si>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</si>
  <si>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</si>
  <si>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</si>
  <si>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</si>
  <si>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</si>
  <si>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</si>
  <si>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</si>
  <si>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</si>
  <si>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</si>
  <si>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</si>
  <si>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</si>
  <si>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</si>
  <si>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</si>
  <si>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</si>
  <si>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</si>
  <si>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</si>
  <si>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</si>
  <si>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</si>
  <si>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</si>
  <si>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</si>
  <si>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</si>
  <si>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</si>
  <si>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</si>
  <si>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</si>
  <si>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</si>
  <si>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</si>
  <si>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</si>
  <si>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</si>
  <si>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</si>
  <si>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</si>
  <si>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Rider amounts not recoverable through the Transmission formula rate.</t>
  </si>
  <si>
    <t>line 10, 12, page 263</t>
  </si>
  <si>
    <t>Line 39</t>
  </si>
  <si>
    <t>Property - Maine</t>
  </si>
  <si>
    <t>Gross Receipts</t>
  </si>
  <si>
    <t>line 6, page 263.1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</si>
  <si>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</si>
  <si>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</si>
  <si>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</si>
  <si>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</si>
  <si>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</si>
  <si>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</si>
  <si>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</si>
  <si>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Line 3</t>
  </si>
  <si>
    <t>Property - Indiana</t>
  </si>
  <si>
    <t>Property - Tennessee</t>
  </si>
  <si>
    <t>Total Property Tax, FERC Form 1</t>
  </si>
  <si>
    <t>Transmission Operations - Load Dispatching</t>
  </si>
  <si>
    <t>Total Operation (sum lines 1-16)</t>
  </si>
  <si>
    <t>Total Maintenance (sum lines 18-27)</t>
  </si>
  <si>
    <t xml:space="preserve">  (line 17 + line 28)</t>
  </si>
  <si>
    <t>NOTE:  Amounts in Column P lines 1-29 correspond to the 2018 FERC Form No. 1, page 321, lines 83-112.</t>
  </si>
  <si>
    <r>
      <t xml:space="preserve">Misc Transmission Expenses </t>
    </r>
    <r>
      <rPr>
        <sz val="10"/>
        <rFont val="Arial"/>
        <family val="2"/>
      </rPr>
      <t>(see lines 30-34 below for exclusions)</t>
    </r>
  </si>
  <si>
    <t>Account 9566000 Exclusions (sum lines 30 - 33)</t>
  </si>
  <si>
    <t>Difference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</si>
  <si>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</si>
  <si>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</si>
  <si>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</si>
  <si>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</si>
  <si>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</si>
  <si>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</si>
  <si>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</si>
  <si>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</si>
  <si>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</si>
  <si>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</si>
  <si>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</si>
  <si>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</si>
  <si>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</si>
  <si>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</si>
  <si>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</si>
  <si>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</si>
  <si>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</si>
  <si>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</si>
  <si>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</si>
  <si>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</si>
  <si>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</si>
  <si>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</si>
  <si>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</si>
  <si>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</si>
  <si>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</si>
  <si>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</si>
  <si>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</si>
  <si>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</si>
  <si>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</si>
  <si>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lines 26, 33, page 263</t>
  </si>
  <si>
    <t>Property - Alabama</t>
  </si>
  <si>
    <t>13 Month</t>
  </si>
  <si>
    <t>Expense Ratio (line 8)</t>
  </si>
  <si>
    <t>Subtotal VEPCO OPEB, net of capitalization (line 1 * line 2)</t>
  </si>
  <si>
    <t>Voluntary Retirement Plan Reclassification from DTECH</t>
  </si>
  <si>
    <t>Total VEPCO OPEB, net of capitalization (line 3 + line 4)</t>
  </si>
  <si>
    <t>Expense Ratio - VEPCO (line 6 / line 7)</t>
  </si>
  <si>
    <t>Expense Ratio (line 15)</t>
  </si>
  <si>
    <t>DTECH OPEB Billed to VEPCO, net of capitalization (line 10 * line 11)</t>
  </si>
  <si>
    <t>Total DTECH Salaries &amp; Wages</t>
  </si>
  <si>
    <t>Total DTECH O&amp;M Salaries &amp; Wages</t>
  </si>
  <si>
    <t>Expense Ratio - DTECH (line 14 / line 13)</t>
  </si>
  <si>
    <t>Voluntary Retirement Plan Reclassification from DES to VEPCO</t>
  </si>
  <si>
    <t>Total DES OPEB Billed to VEPCO, net of capitalization (line 17 + line 18)</t>
  </si>
  <si>
    <t>Total VEPCO OPEB Expense (line 5 + line 12 + line 19)</t>
  </si>
  <si>
    <t>(a) Willis Towers Watson letter dated March 20, 2020, page 2.</t>
  </si>
  <si>
    <t>(b) 2020 FERC Form 1, page 354, line 28.</t>
  </si>
  <si>
    <t>(c) 2020 FERC Form 1, page 355, line 96.</t>
  </si>
  <si>
    <t>Total Transmission Expenses as Reflected on ATT5, line 63</t>
  </si>
  <si>
    <t>(line 29 - line 6 - line 10 - line 34)</t>
  </si>
  <si>
    <t>Scheduling, System Control and Dispatch Service (line 6)</t>
  </si>
  <si>
    <t>Reliability, Planning and Standards Development Services (line 10)</t>
  </si>
  <si>
    <t>PJM/ERCOT Regulation/DOMLSE Operating Rsv/Spin Rsv Charges (line 30)</t>
  </si>
  <si>
    <t>PJM/MISO Misc Admin Fees (line 31)</t>
  </si>
  <si>
    <t>Reg Liability EDIT - Amortization - O&amp;M (line 32)</t>
  </si>
  <si>
    <t>A4 RAC Deferral/Recovery Amount (line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</si>
</sst>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2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5" fillId="53" borderId="0" applyNumberFormat="0" applyBorder="0" applyAlignment="0" applyProtection="0"/>
    <xf numFmtId="0" fontId="45" fillId="56" borderId="0" applyNumberFormat="0" applyBorder="0" applyAlignment="0" applyProtection="0"/>
    <xf numFmtId="0" fontId="45" fillId="59" borderId="0" applyNumberFormat="0" applyBorder="0" applyAlignment="0" applyProtection="0"/>
    <xf numFmtId="0" fontId="45" fillId="62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5" fillId="54" borderId="0" applyNumberFormat="0" applyBorder="0" applyAlignment="0" applyProtection="0"/>
    <xf numFmtId="0" fontId="45" fillId="57" borderId="0" applyNumberFormat="0" applyBorder="0" applyAlignment="0" applyProtection="0"/>
    <xf numFmtId="0" fontId="45" fillId="60" borderId="0" applyNumberFormat="0" applyBorder="0" applyAlignment="0" applyProtection="0"/>
    <xf numFmtId="0" fontId="45" fillId="63" borderId="0" applyNumberFormat="0" applyBorder="0" applyAlignment="0" applyProtection="0"/>
    <xf numFmtId="0" fontId="45" fillId="66" borderId="0" applyNumberFormat="0" applyBorder="0" applyAlignment="0" applyProtection="0"/>
    <xf numFmtId="0" fontId="45" fillId="69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47" fillId="61" borderId="0" applyNumberFormat="0" applyBorder="0" applyAlignment="0" applyProtection="0"/>
    <xf numFmtId="0" fontId="47" fillId="64" borderId="0" applyNumberFormat="0" applyBorder="0" applyAlignment="0" applyProtection="0"/>
    <xf numFmtId="0" fontId="47" fillId="67" borderId="0" applyNumberFormat="0" applyBorder="0" applyAlignment="0" applyProtection="0"/>
    <xf numFmtId="0" fontId="47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5" fillId="0" borderId="0" applyFill="0" applyBorder="0" applyAlignment="0" applyProtection="0"/>
    <xf numFmtId="0" fontId="50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50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1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4" fillId="0" borderId="0"/>
    <xf numFmtId="0" fontId="5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5" fillId="0" borderId="0"/>
    <xf numFmtId="0" fontId="17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17" fillId="26" borderId="0"/>
    <xf numFmtId="0" fontId="48" fillId="0" borderId="0"/>
    <xf numFmtId="0" fontId="17" fillId="26" borderId="0"/>
  </cellStyleXfs>
  <cellXfs count="142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41" fontId="1" fillId="0" borderId="0" xfId="9409" applyNumberFormat="1"/>
    <xf numFmtId="0" fontId="1" fillId="0" borderId="0" xfId="9409" applyAlignment="1">
      <alignment horizontal="left"/>
    </xf>
    <xf numFmtId="41" fontId="1" fillId="0" borderId="0" xfId="9409" applyNumberFormat="1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41" fontId="27" fillId="0" borderId="0" xfId="9409" applyNumberFormat="1" applyFont="1" applyAlignment="1">
      <alignment horizontal="center"/>
    </xf>
    <xf numFmtId="0" fontId="36" fillId="52" borderId="0" xfId="9409" applyFont="1" applyFill="1"/>
    <xf numFmtId="0" fontId="1" fillId="52" borderId="0" xfId="9409" applyFill="1"/>
    <xf numFmtId="41" fontId="27" fillId="52" borderId="0" xfId="9409" applyNumberFormat="1" applyFont="1" applyFill="1" applyAlignment="1">
      <alignment horizontal="center"/>
    </xf>
    <xf numFmtId="0" fontId="0" fillId="0" borderId="0" xfId="9409" applyFont="1"/>
    <xf numFmtId="41" fontId="1" fillId="52" borderId="0" xfId="9409" applyNumberFormat="1" applyFill="1"/>
    <xf numFmtId="42" fontId="33" fillId="0" borderId="0" xfId="9409" applyNumberFormat="1" applyFont="1"/>
    <xf numFmtId="0" fontId="2" fillId="0" borderId="0" xfId="9409" applyFont="1" applyAlignment="1">
      <alignment horizontal="center"/>
    </xf>
    <xf numFmtId="0" fontId="2" fillId="52" borderId="0" xfId="9409" applyFont="1" applyFill="1"/>
    <xf numFmtId="42" fontId="2" fillId="52" borderId="0" xfId="9409" applyNumberFormat="1" applyFont="1" applyFill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42" fillId="0" borderId="0" xfId="9409" applyFont="1" applyAlignment="1">
      <alignment horizontal="left"/>
    </xf>
    <xf numFmtId="0" fontId="43" fillId="0" borderId="0" xfId="9409" applyFont="1" applyAlignment="1">
      <alignment horizontal="left"/>
    </xf>
    <xf numFmtId="41" fontId="5" fillId="0" borderId="0" xfId="8658" applyNumberFormat="1" applyFont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3" fontId="31" fillId="0" borderId="0" xfId="8658" applyNumberFormat="1" applyFont="1" applyBorder="1"/>
    <xf numFmtId="44" fontId="4" fillId="0" borderId="16" xfId="8658" applyNumberFormat="1" applyFont="1" applyBorder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  <xf numFmtId="44" fontId="4" fillId="0" borderId="0" xfId="8658" applyNumberFormat="1" applyFont="1" applyBorder="1"/>
    <xf numFmtId="0" fontId="45" fillId="0" borderId="0" xfId="0" applyFont="1"/>
    <xf numFmtId="0" fontId="5" fillId="0" borderId="0" xfId="8658" applyFont="1"/>
    <xf numFmtId="43" fontId="31" fillId="0" borderId="0" xfId="8658" applyNumberFormat="1" applyFont="1" applyFill="1" applyBorder="1"/>
    <xf numFmtId="43" fontId="5" fillId="0" borderId="0" xfId="8658" applyNumberFormat="1" applyFont="1" applyFill="1" applyBorder="1"/>
    <xf numFmtId="44" fontId="5" fillId="0" borderId="0" xfId="8658" applyNumberFormat="1" applyFont="1" applyFill="1" applyBorder="1"/>
    <xf numFmtId="0" fontId="46" fillId="0" borderId="0" xfId="0" applyFont="1"/>
    <xf numFmtId="0" fontId="45" fillId="0" borderId="0" xfId="0" applyFont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 applyAlignment="1">
      <alignment horizontal="center"/>
    </xf>
    <xf numFmtId="0" fontId="4" fillId="0" borderId="0" xfId="8658" applyFont="1" applyBorder="1" applyAlignment="1"/>
    <xf numFmtId="0" fontId="3" fillId="0" borderId="0" xfId="9410" applyFont="1"/>
    <xf numFmtId="0" fontId="56" fillId="0" borderId="0" xfId="0" applyFont="1"/>
    <xf numFmtId="0" fontId="5" fillId="0" borderId="0" xfId="0" applyFont="1"/>
    <xf numFmtId="10" fontId="33" fillId="0" borderId="14" xfId="9409" applyNumberFormat="1" applyFont="1" applyBorder="1"/>
    <xf numFmtId="43" fontId="57" fillId="0" borderId="0" xfId="9409" applyNumberFormat="1" applyFont="1"/>
    <xf numFmtId="41" fontId="57" fillId="0" borderId="0" xfId="9409" applyNumberFormat="1" applyFont="1"/>
    <xf numFmtId="0" fontId="57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9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/>
    </xf>
    <xf numFmtId="0" fontId="4" fillId="0" borderId="17" xfId="8658" applyFont="1" applyBorder="1" applyAlignment="1">
      <alignment horizontal="center" wrapText="1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42" fontId="33" fillId="0" borderId="14" xfId="9409" applyNumberFormat="1" applyFont="1" applyBorder="1"/>
    <xf numFmtId="0" fontId="61" fillId="0" borderId="0" xfId="9409" applyFont="1"/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</cellXfs>
  <cellStyles count="10112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OPEB/OPEB%20Calc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Calc "/>
      <sheetName val="Support 1"/>
      <sheetName val="Support 2"/>
      <sheetName val="Support 3"/>
      <sheetName val="Support 4"/>
      <sheetName val="Support 5"/>
      <sheetName val="Support 6"/>
    </sheetNames>
    <sheetDataSet>
      <sheetData sheetId="0"/>
      <sheetData sheetId="1"/>
      <sheetData sheetId="2">
        <row r="14">
          <cell r="D14">
            <v>-3544430.7227884238</v>
          </cell>
        </row>
      </sheetData>
      <sheetData sheetId="3">
        <row r="4">
          <cell r="D4">
            <v>29220667.889999758</v>
          </cell>
        </row>
        <row r="7">
          <cell r="D7">
            <v>62664549.719999157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/>
  </sheetViews>
  <sheetFormatPr defaultColWidth="8.81640625" defaultRowHeight="14.5"/>
  <cols>
    <col min="1" max="1" width="6.1796875" style="68" customWidth="1"/>
    <col min="2" max="2" width="47.81640625" style="2" customWidth="1"/>
    <col min="3" max="3" width="2.26953125" style="2" customWidth="1"/>
    <col min="4" max="4" width="13.26953125" style="2" bestFit="1" customWidth="1"/>
    <col min="5" max="5" width="2.1796875" style="2" customWidth="1"/>
    <col min="6" max="6" width="40.7265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70" t="s">
        <v>92</v>
      </c>
    </row>
    <row r="4" spans="1:8" s="66" customFormat="1">
      <c r="A4" s="67" t="s">
        <v>66</v>
      </c>
      <c r="B4" s="67" t="s">
        <v>5</v>
      </c>
      <c r="D4" s="67" t="s">
        <v>67</v>
      </c>
      <c r="E4" s="67"/>
      <c r="F4" s="71" t="s">
        <v>99</v>
      </c>
      <c r="G4" s="72"/>
      <c r="H4"/>
    </row>
    <row r="5" spans="1:8">
      <c r="A5" s="68">
        <v>6</v>
      </c>
      <c r="B5" s="62" t="s">
        <v>85</v>
      </c>
      <c r="D5" s="6">
        <f>308246+48505042+71654+42440+3373</f>
        <v>48930755</v>
      </c>
      <c r="E5" s="63"/>
      <c r="F5" s="2" t="s">
        <v>100</v>
      </c>
      <c r="G5" s="63"/>
    </row>
    <row r="6" spans="1:8">
      <c r="A6" s="69">
        <v>7</v>
      </c>
      <c r="B6" s="64" t="s">
        <v>86</v>
      </c>
      <c r="D6" s="6">
        <v>41556</v>
      </c>
      <c r="E6" s="63"/>
      <c r="F6" s="2" t="s">
        <v>101</v>
      </c>
      <c r="G6" s="63"/>
    </row>
    <row r="7" spans="1:8">
      <c r="A7" s="69">
        <v>8</v>
      </c>
      <c r="B7" s="62" t="s">
        <v>87</v>
      </c>
      <c r="D7" s="6">
        <v>21954416</v>
      </c>
      <c r="E7" s="63"/>
      <c r="F7" s="2" t="s">
        <v>102</v>
      </c>
      <c r="G7" s="63"/>
    </row>
    <row r="8" spans="1:8">
      <c r="A8" s="69">
        <v>9</v>
      </c>
      <c r="B8" s="62" t="s">
        <v>162</v>
      </c>
      <c r="D8" s="6">
        <v>13</v>
      </c>
      <c r="E8" s="63"/>
      <c r="F8" s="2" t="s">
        <v>212</v>
      </c>
      <c r="G8" s="63"/>
    </row>
    <row r="9" spans="1:8">
      <c r="A9" s="69">
        <v>10</v>
      </c>
      <c r="B9" s="65" t="s">
        <v>88</v>
      </c>
      <c r="D9" s="6">
        <v>0</v>
      </c>
      <c r="E9" s="63"/>
      <c r="F9" s="2" t="s">
        <v>103</v>
      </c>
      <c r="G9" s="63"/>
    </row>
    <row r="10" spans="1:8">
      <c r="A10" s="69">
        <v>13</v>
      </c>
      <c r="B10" s="62" t="s">
        <v>89</v>
      </c>
      <c r="D10" s="6">
        <f>3105572-3522338</f>
        <v>-416766</v>
      </c>
      <c r="E10" s="63"/>
      <c r="F10" s="2" t="s">
        <v>159</v>
      </c>
      <c r="G10" s="63"/>
    </row>
    <row r="11" spans="1:8">
      <c r="A11" s="69">
        <v>14</v>
      </c>
      <c r="B11" s="65" t="s">
        <v>90</v>
      </c>
      <c r="D11" s="6">
        <v>96361</v>
      </c>
      <c r="E11" s="63"/>
      <c r="F11" s="2" t="s">
        <v>104</v>
      </c>
    </row>
    <row r="12" spans="1:8">
      <c r="A12" s="69">
        <v>15</v>
      </c>
      <c r="B12" s="65" t="s">
        <v>91</v>
      </c>
      <c r="D12" s="6">
        <f>-100+3728+829251</f>
        <v>832879</v>
      </c>
      <c r="E12" s="63"/>
      <c r="F12" s="2" t="s">
        <v>163</v>
      </c>
    </row>
    <row r="15" spans="1:8">
      <c r="A15" s="17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2"/>
  <sheetViews>
    <sheetView zoomScaleNormal="100" workbookViewId="0"/>
  </sheetViews>
  <sheetFormatPr defaultRowHeight="14.5"/>
  <cols>
    <col min="1" max="1" width="13.1796875" customWidth="1"/>
    <col min="2" max="2" width="33" customWidth="1"/>
    <col min="3" max="3" width="13.7265625" style="6" customWidth="1"/>
  </cols>
  <sheetData>
    <row r="3" spans="1:8">
      <c r="A3" s="10" t="s">
        <v>23</v>
      </c>
      <c r="B3" s="10" t="s">
        <v>24</v>
      </c>
      <c r="C3" s="11">
        <v>241934796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25</v>
      </c>
      <c r="B5" s="9" t="s">
        <v>35</v>
      </c>
    </row>
    <row r="6" spans="1:8">
      <c r="A6" t="s">
        <v>97</v>
      </c>
      <c r="B6" t="s">
        <v>26</v>
      </c>
      <c r="C6" s="6">
        <v>224289575</v>
      </c>
    </row>
    <row r="7" spans="1:8">
      <c r="A7" t="s">
        <v>96</v>
      </c>
      <c r="B7" t="s">
        <v>27</v>
      </c>
      <c r="C7" s="7">
        <v>68791</v>
      </c>
    </row>
    <row r="8" spans="1:8">
      <c r="A8" t="s">
        <v>30</v>
      </c>
      <c r="B8" t="s">
        <v>28</v>
      </c>
      <c r="C8" s="7">
        <v>9225503</v>
      </c>
    </row>
    <row r="9" spans="1:8">
      <c r="A9" t="s">
        <v>32</v>
      </c>
      <c r="B9" t="s">
        <v>29</v>
      </c>
      <c r="C9" s="7">
        <v>8350627</v>
      </c>
    </row>
    <row r="10" spans="1:8">
      <c r="A10" t="s">
        <v>93</v>
      </c>
      <c r="B10" t="s">
        <v>31</v>
      </c>
      <c r="C10" s="7">
        <v>300</v>
      </c>
    </row>
    <row r="11" spans="1:8">
      <c r="A11" t="s">
        <v>160</v>
      </c>
      <c r="B11" t="s">
        <v>161</v>
      </c>
      <c r="C11" s="7">
        <v>0</v>
      </c>
    </row>
    <row r="12" spans="1:8">
      <c r="A12" t="s">
        <v>33</v>
      </c>
      <c r="B12" t="s">
        <v>94</v>
      </c>
      <c r="C12" s="7">
        <v>0</v>
      </c>
    </row>
    <row r="13" spans="1:8">
      <c r="C13" s="7"/>
    </row>
    <row r="14" spans="1:8">
      <c r="A14" s="9" t="s">
        <v>25</v>
      </c>
      <c r="B14" s="9" t="s">
        <v>64</v>
      </c>
    </row>
    <row r="15" spans="1:8">
      <c r="A15" t="s">
        <v>65</v>
      </c>
      <c r="B15" t="s">
        <v>172</v>
      </c>
      <c r="C15" s="73">
        <v>0</v>
      </c>
    </row>
    <row r="16" spans="1:8">
      <c r="A16" t="s">
        <v>95</v>
      </c>
      <c r="B16" t="s">
        <v>213</v>
      </c>
      <c r="C16" s="73">
        <v>0</v>
      </c>
    </row>
    <row r="17" spans="1:3" ht="16">
      <c r="A17" t="s">
        <v>171</v>
      </c>
      <c r="B17" t="s">
        <v>173</v>
      </c>
      <c r="C17" s="8">
        <v>0</v>
      </c>
    </row>
    <row r="18" spans="1:3" ht="16">
      <c r="C18" s="8"/>
    </row>
    <row r="19" spans="1:3">
      <c r="A19" t="s">
        <v>174</v>
      </c>
      <c r="C19" s="6">
        <f>SUM(C6:C17)</f>
        <v>241934796</v>
      </c>
    </row>
    <row r="21" spans="1:3">
      <c r="A21" t="s">
        <v>62</v>
      </c>
    </row>
    <row r="22" spans="1:3">
      <c r="A22" t="s">
        <v>63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5"/>
  <cols>
    <col min="1" max="1" width="4.26953125" customWidth="1"/>
  </cols>
  <sheetData>
    <row r="2" spans="1:2">
      <c r="A2" s="26" t="s">
        <v>46</v>
      </c>
    </row>
    <row r="4" spans="1:2">
      <c r="A4" s="10" t="s">
        <v>49</v>
      </c>
    </row>
    <row r="5" spans="1:2">
      <c r="A5" t="s">
        <v>53</v>
      </c>
    </row>
    <row r="6" spans="1:2">
      <c r="A6" t="s">
        <v>82</v>
      </c>
    </row>
    <row r="7" spans="1:2">
      <c r="A7" t="s">
        <v>83</v>
      </c>
    </row>
    <row r="8" spans="1:2">
      <c r="B8" t="s">
        <v>84</v>
      </c>
    </row>
    <row r="11" spans="1:2">
      <c r="A11" s="10" t="s">
        <v>50</v>
      </c>
    </row>
    <row r="12" spans="1:2">
      <c r="A12" s="10" t="s">
        <v>51</v>
      </c>
    </row>
    <row r="13" spans="1:2">
      <c r="A13" t="s">
        <v>52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/>
  </sheetViews>
  <sheetFormatPr defaultColWidth="9.1796875" defaultRowHeight="14.5"/>
  <cols>
    <col min="1" max="1" width="8.1796875" style="4" customWidth="1"/>
    <col min="2" max="2" width="52.81640625" style="4" bestFit="1" customWidth="1"/>
    <col min="3" max="4" width="18.7265625" style="4" customWidth="1"/>
    <col min="5" max="16" width="15.7265625" style="4" customWidth="1"/>
    <col min="17" max="16384" width="9.1796875" style="4"/>
  </cols>
  <sheetData>
    <row r="3" spans="1:4" s="2" customFormat="1">
      <c r="A3" s="22" t="s">
        <v>184</v>
      </c>
    </row>
    <row r="4" spans="1:4" s="2" customFormat="1">
      <c r="A4" s="22" t="s">
        <v>185</v>
      </c>
      <c r="D4" s="133"/>
    </row>
    <row r="5" spans="1:4" s="2" customFormat="1">
      <c r="A5" s="22"/>
      <c r="C5" s="2" t="s">
        <v>186</v>
      </c>
    </row>
    <row r="6" spans="1:4" s="2" customFormat="1">
      <c r="A6" s="22" t="s">
        <v>187</v>
      </c>
      <c r="B6" s="70">
        <v>2019</v>
      </c>
    </row>
    <row r="7" spans="1:4" s="2" customFormat="1">
      <c r="A7" s="22"/>
    </row>
    <row r="8" spans="1:4" s="2" customFormat="1"/>
    <row r="9" spans="1:4" s="2" customFormat="1">
      <c r="A9" s="112"/>
      <c r="B9" s="113"/>
      <c r="C9" s="112" t="s">
        <v>188</v>
      </c>
      <c r="D9" s="112" t="s">
        <v>188</v>
      </c>
    </row>
    <row r="10" spans="1:4" s="2" customFormat="1">
      <c r="A10" s="114" t="s">
        <v>189</v>
      </c>
      <c r="B10" s="115" t="s">
        <v>132</v>
      </c>
      <c r="C10" s="114" t="s">
        <v>190</v>
      </c>
      <c r="D10" s="114" t="s">
        <v>191</v>
      </c>
    </row>
    <row r="11" spans="1:4" s="2" customFormat="1">
      <c r="A11" s="116" t="s">
        <v>192</v>
      </c>
      <c r="B11" s="117" t="s">
        <v>193</v>
      </c>
      <c r="C11" s="116" t="s">
        <v>194</v>
      </c>
      <c r="D11" s="116" t="s">
        <v>194</v>
      </c>
    </row>
    <row r="12" spans="1:4" s="2" customFormat="1" ht="15.5">
      <c r="A12" s="118"/>
      <c r="B12" s="119" t="s">
        <v>195</v>
      </c>
      <c r="C12" s="120"/>
      <c r="D12" s="120"/>
    </row>
    <row r="13" spans="1:4" s="2" customFormat="1">
      <c r="A13" s="121">
        <v>5</v>
      </c>
      <c r="B13" s="119" t="s">
        <v>196</v>
      </c>
      <c r="C13" s="122">
        <f>SUM(C14:C16)</f>
        <v>106384168.06092101</v>
      </c>
      <c r="D13" s="122">
        <f>SUM(D14:D16)</f>
        <v>113003241.80983439</v>
      </c>
    </row>
    <row r="14" spans="1:4" s="2" customFormat="1">
      <c r="A14" s="123" t="s">
        <v>197</v>
      </c>
      <c r="B14" s="124" t="s">
        <v>208</v>
      </c>
      <c r="C14" s="125">
        <v>22662051.000024468</v>
      </c>
      <c r="D14" s="126">
        <v>21013309.70928666</v>
      </c>
    </row>
    <row r="15" spans="1:4" s="2" customFormat="1">
      <c r="A15" s="123" t="s">
        <v>198</v>
      </c>
      <c r="B15" s="124" t="s">
        <v>209</v>
      </c>
      <c r="C15" s="125">
        <v>62499041.060896538</v>
      </c>
      <c r="D15" s="126">
        <v>74217092.100547731</v>
      </c>
    </row>
    <row r="16" spans="1:4" s="2" customFormat="1">
      <c r="A16" s="123" t="s">
        <v>199</v>
      </c>
      <c r="B16" s="124" t="s">
        <v>210</v>
      </c>
      <c r="C16" s="125">
        <v>21223076</v>
      </c>
      <c r="D16" s="126">
        <v>17772840</v>
      </c>
    </row>
    <row r="17" spans="1:4" s="2" customFormat="1">
      <c r="A17" s="121">
        <v>6</v>
      </c>
      <c r="B17" s="119" t="s">
        <v>200</v>
      </c>
      <c r="C17" s="122"/>
      <c r="D17" s="122"/>
    </row>
    <row r="18" spans="1:4" s="2" customFormat="1">
      <c r="A18" s="121">
        <v>7</v>
      </c>
      <c r="B18" s="119" t="s">
        <v>201</v>
      </c>
      <c r="C18" s="127">
        <v>434352511</v>
      </c>
      <c r="D18" s="127">
        <v>426994991</v>
      </c>
    </row>
    <row r="19" spans="1:4" s="2" customFormat="1">
      <c r="A19" s="121">
        <v>8</v>
      </c>
      <c r="B19" s="119" t="s">
        <v>202</v>
      </c>
      <c r="C19" s="127">
        <v>1325869</v>
      </c>
      <c r="D19" s="127">
        <v>1529081</v>
      </c>
    </row>
    <row r="20" spans="1:4" s="2" customFormat="1">
      <c r="A20" s="121">
        <v>9</v>
      </c>
      <c r="B20" s="119" t="s">
        <v>203</v>
      </c>
      <c r="C20" s="127">
        <v>7927388</v>
      </c>
      <c r="D20" s="127">
        <v>6925634</v>
      </c>
    </row>
    <row r="21" spans="1:4" s="2" customFormat="1">
      <c r="A21" s="121">
        <v>10</v>
      </c>
      <c r="B21" s="119" t="s">
        <v>204</v>
      </c>
      <c r="C21" s="127">
        <v>0</v>
      </c>
      <c r="D21" s="127">
        <v>0</v>
      </c>
    </row>
    <row r="22" spans="1:4" s="2" customFormat="1">
      <c r="A22" s="121">
        <v>11</v>
      </c>
      <c r="B22" s="119" t="s">
        <v>205</v>
      </c>
      <c r="C22" s="132">
        <v>392011</v>
      </c>
      <c r="D22" s="132">
        <v>377737</v>
      </c>
    </row>
    <row r="23" spans="1:4" s="2" customFormat="1">
      <c r="A23" s="128">
        <v>12</v>
      </c>
      <c r="B23" s="129" t="s">
        <v>206</v>
      </c>
      <c r="C23" s="130">
        <f>SUM(C14:C22)</f>
        <v>550381947.06092095</v>
      </c>
      <c r="D23" s="130">
        <f>SUM(D14:D22)</f>
        <v>548830684.80983436</v>
      </c>
    </row>
    <row r="24" spans="1:4" s="2" customFormat="1">
      <c r="A24" s="131"/>
      <c r="B24" s="119"/>
      <c r="D24" s="16"/>
    </row>
    <row r="27" spans="1:4">
      <c r="A27" s="4" t="s">
        <v>207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7"/>
  <sheetViews>
    <sheetView zoomScale="90" zoomScaleNormal="90" workbookViewId="0">
      <selection activeCell="E12" sqref="E12"/>
    </sheetView>
  </sheetViews>
  <sheetFormatPr defaultColWidth="9.1796875" defaultRowHeight="12.5"/>
  <cols>
    <col min="1" max="1" width="4.54296875" style="90" customWidth="1"/>
    <col min="2" max="2" width="8.81640625" style="90" bestFit="1" customWidth="1"/>
    <col min="3" max="3" width="66.54296875" style="90" customWidth="1"/>
    <col min="4" max="4" width="16.1796875" style="91" bestFit="1" customWidth="1"/>
    <col min="5" max="5" width="17.81640625" style="91" bestFit="1" customWidth="1"/>
    <col min="6" max="6" width="15.7265625" style="91" bestFit="1" customWidth="1"/>
    <col min="7" max="7" width="16.81640625" style="91" bestFit="1" customWidth="1"/>
    <col min="8" max="9" width="15.7265625" style="91" bestFit="1" customWidth="1"/>
    <col min="10" max="10" width="15" style="91" bestFit="1" customWidth="1"/>
    <col min="11" max="11" width="15.7265625" style="91" bestFit="1" customWidth="1"/>
    <col min="12" max="13" width="16.81640625" style="91" bestFit="1" customWidth="1"/>
    <col min="14" max="14" width="16.1796875" style="91" bestFit="1" customWidth="1"/>
    <col min="15" max="15" width="16.81640625" style="91" bestFit="1" customWidth="1"/>
    <col min="16" max="16" width="16.81640625" style="76" bestFit="1" customWidth="1"/>
    <col min="17" max="17" width="17.81640625" style="91" bestFit="1" customWidth="1"/>
    <col min="18" max="18" width="17.26953125" style="91" bestFit="1" customWidth="1"/>
    <col min="19" max="16384" width="9.1796875" style="90"/>
  </cols>
  <sheetData>
    <row r="1" spans="1:18" ht="13"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3">
      <c r="A2" s="101" t="s">
        <v>34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ht="13.4" customHeight="1"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7"/>
      <c r="Q3" s="78"/>
      <c r="R3" s="78"/>
    </row>
    <row r="4" spans="1:18">
      <c r="A4" s="96" t="s">
        <v>138</v>
      </c>
      <c r="B4" s="96" t="s">
        <v>137</v>
      </c>
      <c r="C4" s="96" t="s">
        <v>136</v>
      </c>
      <c r="D4" s="79" t="s">
        <v>135</v>
      </c>
      <c r="E4" s="79" t="s">
        <v>134</v>
      </c>
      <c r="F4" s="79" t="s">
        <v>133</v>
      </c>
      <c r="G4" s="79" t="s">
        <v>139</v>
      </c>
      <c r="H4" s="79" t="s">
        <v>140</v>
      </c>
      <c r="I4" s="79" t="s">
        <v>141</v>
      </c>
      <c r="J4" s="79" t="s">
        <v>142</v>
      </c>
      <c r="K4" s="79" t="s">
        <v>143</v>
      </c>
      <c r="L4" s="79" t="s">
        <v>144</v>
      </c>
      <c r="M4" s="79" t="s">
        <v>145</v>
      </c>
      <c r="N4" s="79" t="s">
        <v>146</v>
      </c>
      <c r="O4" s="79" t="s">
        <v>147</v>
      </c>
      <c r="P4" s="79" t="s">
        <v>148</v>
      </c>
      <c r="Q4" s="79" t="s">
        <v>149</v>
      </c>
      <c r="R4" s="79" t="s">
        <v>150</v>
      </c>
    </row>
    <row r="5" spans="1:18"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7"/>
      <c r="Q5" s="78"/>
      <c r="R5" s="78"/>
    </row>
    <row r="6" spans="1:18" ht="26.5" thickBot="1">
      <c r="A6" s="134" t="s">
        <v>66</v>
      </c>
      <c r="B6" s="99" t="s">
        <v>132</v>
      </c>
      <c r="C6" s="99"/>
      <c r="D6" s="98">
        <v>43466</v>
      </c>
      <c r="E6" s="98">
        <v>43497</v>
      </c>
      <c r="F6" s="98">
        <v>43525</v>
      </c>
      <c r="G6" s="98">
        <v>43556</v>
      </c>
      <c r="H6" s="98">
        <v>43586</v>
      </c>
      <c r="I6" s="98">
        <v>43617</v>
      </c>
      <c r="J6" s="98">
        <v>43647</v>
      </c>
      <c r="K6" s="98">
        <v>43678</v>
      </c>
      <c r="L6" s="98">
        <v>43709</v>
      </c>
      <c r="M6" s="98">
        <v>43739</v>
      </c>
      <c r="N6" s="98">
        <v>43770</v>
      </c>
      <c r="O6" s="98">
        <v>43800</v>
      </c>
      <c r="P6" s="97" t="s">
        <v>131</v>
      </c>
      <c r="Q6" s="97" t="s">
        <v>130</v>
      </c>
      <c r="R6" s="97" t="s">
        <v>129</v>
      </c>
    </row>
    <row r="7" spans="1:18" ht="10.5" customHeight="1"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87" t="s">
        <v>165</v>
      </c>
      <c r="Q7" s="78"/>
      <c r="R7" s="88" t="s">
        <v>166</v>
      </c>
    </row>
    <row r="8" spans="1:18">
      <c r="A8" s="96">
        <v>1</v>
      </c>
      <c r="B8" s="90">
        <v>9560000</v>
      </c>
      <c r="C8" s="90" t="s">
        <v>128</v>
      </c>
      <c r="D8" s="83">
        <v>1291439.47</v>
      </c>
      <c r="E8" s="83">
        <v>626980.62</v>
      </c>
      <c r="F8" s="83">
        <v>939563.06</v>
      </c>
      <c r="G8" s="83">
        <v>896579.4</v>
      </c>
      <c r="H8" s="83">
        <v>943301.49</v>
      </c>
      <c r="I8" s="83">
        <v>2593959.75</v>
      </c>
      <c r="J8" s="83">
        <v>1043139.8</v>
      </c>
      <c r="K8" s="83">
        <v>449224.69</v>
      </c>
      <c r="L8" s="83">
        <v>1354586.6</v>
      </c>
      <c r="M8" s="83">
        <v>870777.61</v>
      </c>
      <c r="N8" s="83">
        <v>743282.25</v>
      </c>
      <c r="O8" s="83">
        <v>-487566.36</v>
      </c>
      <c r="P8" s="83">
        <f t="shared" ref="P8:P23" si="0">SUM(D8:O8)</f>
        <v>11265268.379999999</v>
      </c>
      <c r="Q8" s="82"/>
      <c r="R8" s="83">
        <f t="shared" ref="R8:R24" si="1">+P8-Q8</f>
        <v>11265268.379999999</v>
      </c>
    </row>
    <row r="9" spans="1:18">
      <c r="A9" s="96">
        <v>2</v>
      </c>
      <c r="B9" s="90">
        <v>9561000</v>
      </c>
      <c r="C9" s="90" t="s">
        <v>175</v>
      </c>
      <c r="D9" s="82">
        <v>0</v>
      </c>
      <c r="E9" s="82">
        <v>3461.28</v>
      </c>
      <c r="F9" s="82">
        <v>1565.49</v>
      </c>
      <c r="G9" s="82">
        <v>643.58000000000004</v>
      </c>
      <c r="H9" s="82">
        <v>757.34</v>
      </c>
      <c r="I9" s="82">
        <v>125.73</v>
      </c>
      <c r="J9" s="82">
        <v>735.33</v>
      </c>
      <c r="K9" s="82">
        <v>1837.32</v>
      </c>
      <c r="L9" s="82">
        <v>1958.68</v>
      </c>
      <c r="M9" s="82">
        <v>1386.97</v>
      </c>
      <c r="N9" s="82">
        <v>1809.51</v>
      </c>
      <c r="O9" s="82">
        <v>1874.48</v>
      </c>
      <c r="P9" s="82">
        <f t="shared" si="0"/>
        <v>16155.71</v>
      </c>
      <c r="Q9" s="82"/>
      <c r="R9" s="82">
        <f t="shared" si="1"/>
        <v>16155.71</v>
      </c>
    </row>
    <row r="10" spans="1:18">
      <c r="A10" s="96">
        <v>3</v>
      </c>
      <c r="B10" s="90">
        <v>9561100</v>
      </c>
      <c r="C10" s="90" t="s">
        <v>127</v>
      </c>
      <c r="D10" s="82">
        <v>56707.86</v>
      </c>
      <c r="E10" s="82">
        <v>56051.66</v>
      </c>
      <c r="F10" s="82">
        <v>59804.85</v>
      </c>
      <c r="G10" s="82">
        <v>73023.759999999995</v>
      </c>
      <c r="H10" s="82">
        <v>61204.84</v>
      </c>
      <c r="I10" s="82">
        <v>32803.89</v>
      </c>
      <c r="J10" s="82">
        <v>49177.48</v>
      </c>
      <c r="K10" s="82">
        <v>54689.43</v>
      </c>
      <c r="L10" s="82">
        <v>55561.98</v>
      </c>
      <c r="M10" s="82">
        <v>69374.52</v>
      </c>
      <c r="N10" s="82">
        <v>61803.73</v>
      </c>
      <c r="O10" s="82">
        <v>63940.32</v>
      </c>
      <c r="P10" s="82">
        <f t="shared" si="0"/>
        <v>694144.31999999983</v>
      </c>
      <c r="Q10" s="82"/>
      <c r="R10" s="82">
        <f t="shared" si="1"/>
        <v>694144.31999999983</v>
      </c>
    </row>
    <row r="11" spans="1:18">
      <c r="A11" s="96">
        <v>4</v>
      </c>
      <c r="B11" s="90">
        <v>9561200</v>
      </c>
      <c r="C11" s="90" t="s">
        <v>126</v>
      </c>
      <c r="D11" s="82">
        <v>169432.81</v>
      </c>
      <c r="E11" s="82">
        <v>167476.16</v>
      </c>
      <c r="F11" s="82">
        <v>178667.49</v>
      </c>
      <c r="G11" s="82">
        <v>218083.54</v>
      </c>
      <c r="H11" s="82">
        <v>182841.22</v>
      </c>
      <c r="I11" s="82">
        <v>98154.71</v>
      </c>
      <c r="J11" s="82">
        <v>146982.67000000001</v>
      </c>
      <c r="K11" s="82">
        <v>163415.06</v>
      </c>
      <c r="L11" s="82">
        <v>166016.64000000001</v>
      </c>
      <c r="M11" s="82">
        <v>207263.2</v>
      </c>
      <c r="N11" s="82">
        <v>184688.51</v>
      </c>
      <c r="O11" s="82">
        <v>190370.05</v>
      </c>
      <c r="P11" s="82">
        <f t="shared" si="0"/>
        <v>2073392.0599999998</v>
      </c>
      <c r="Q11" s="82"/>
      <c r="R11" s="82">
        <f t="shared" si="1"/>
        <v>2073392.0599999998</v>
      </c>
    </row>
    <row r="12" spans="1:18">
      <c r="A12" s="96">
        <v>5</v>
      </c>
      <c r="B12" s="90">
        <v>9561300</v>
      </c>
      <c r="C12" s="90" t="s">
        <v>125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f t="shared" si="0"/>
        <v>0</v>
      </c>
      <c r="Q12" s="82"/>
      <c r="R12" s="82">
        <f t="shared" si="1"/>
        <v>0</v>
      </c>
    </row>
    <row r="13" spans="1:18">
      <c r="A13" s="96">
        <v>6</v>
      </c>
      <c r="B13" s="90">
        <v>9561400</v>
      </c>
      <c r="C13" s="90" t="s">
        <v>151</v>
      </c>
      <c r="D13" s="82">
        <v>1410493.4399999999</v>
      </c>
      <c r="E13" s="82">
        <v>1552468.69</v>
      </c>
      <c r="F13" s="82">
        <v>1149691.32</v>
      </c>
      <c r="G13" s="82">
        <v>1168233.43</v>
      </c>
      <c r="H13" s="82">
        <v>1261646.3999999999</v>
      </c>
      <c r="I13" s="82">
        <v>1411291.87</v>
      </c>
      <c r="J13" s="82">
        <v>1622715.32</v>
      </c>
      <c r="K13" s="82">
        <v>1913683.6</v>
      </c>
      <c r="L13" s="82">
        <v>1473745.53</v>
      </c>
      <c r="M13" s="82">
        <v>1066881.93</v>
      </c>
      <c r="N13" s="82">
        <v>1074586.22</v>
      </c>
      <c r="O13" s="82">
        <v>1187941.71</v>
      </c>
      <c r="P13" s="82">
        <f t="shared" si="0"/>
        <v>16293379.459999997</v>
      </c>
      <c r="Q13" s="82">
        <f>+P13</f>
        <v>16293379.459999997</v>
      </c>
      <c r="R13" s="82">
        <f t="shared" si="1"/>
        <v>0</v>
      </c>
    </row>
    <row r="14" spans="1:18">
      <c r="A14" s="96">
        <v>7</v>
      </c>
      <c r="B14" s="90">
        <v>9561500</v>
      </c>
      <c r="C14" s="90" t="s">
        <v>124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f t="shared" si="0"/>
        <v>0</v>
      </c>
      <c r="Q14" s="82"/>
      <c r="R14" s="82">
        <f t="shared" si="1"/>
        <v>0</v>
      </c>
    </row>
    <row r="15" spans="1:18">
      <c r="A15" s="96">
        <v>8</v>
      </c>
      <c r="B15" s="90">
        <v>9561600</v>
      </c>
      <c r="C15" s="90" t="s">
        <v>123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f t="shared" si="0"/>
        <v>0</v>
      </c>
      <c r="Q15" s="82"/>
      <c r="R15" s="82">
        <f t="shared" si="1"/>
        <v>0</v>
      </c>
    </row>
    <row r="16" spans="1:18">
      <c r="A16" s="96">
        <v>9</v>
      </c>
      <c r="B16" s="90">
        <v>9561700</v>
      </c>
      <c r="C16" s="90" t="s">
        <v>122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f t="shared" si="0"/>
        <v>0</v>
      </c>
      <c r="Q16" s="82"/>
      <c r="R16" s="82">
        <f t="shared" si="1"/>
        <v>0</v>
      </c>
    </row>
    <row r="17" spans="1:18">
      <c r="A17" s="96">
        <v>10</v>
      </c>
      <c r="B17" s="90">
        <v>9561800</v>
      </c>
      <c r="C17" s="90" t="s">
        <v>155</v>
      </c>
      <c r="D17" s="82">
        <v>93676.49</v>
      </c>
      <c r="E17" s="82">
        <v>107898.18</v>
      </c>
      <c r="F17" s="82">
        <v>81463.61</v>
      </c>
      <c r="G17" s="82">
        <v>84446.92</v>
      </c>
      <c r="H17" s="82">
        <v>88586.94</v>
      </c>
      <c r="I17" s="82">
        <v>101144.67</v>
      </c>
      <c r="J17" s="82">
        <v>115818.78</v>
      </c>
      <c r="K17" s="82">
        <v>134641.88</v>
      </c>
      <c r="L17" s="82">
        <v>105573.97</v>
      </c>
      <c r="M17" s="82">
        <v>76096.850000000006</v>
      </c>
      <c r="N17" s="82">
        <v>75823.070000000007</v>
      </c>
      <c r="O17" s="82">
        <v>85081.66</v>
      </c>
      <c r="P17" s="82">
        <f t="shared" si="0"/>
        <v>1150253.0199999998</v>
      </c>
      <c r="Q17" s="82">
        <f>+P17</f>
        <v>1150253.0199999998</v>
      </c>
      <c r="R17" s="82">
        <f t="shared" si="1"/>
        <v>0</v>
      </c>
    </row>
    <row r="18" spans="1:18">
      <c r="A18" s="96">
        <v>11</v>
      </c>
      <c r="B18" s="90">
        <v>9562000</v>
      </c>
      <c r="C18" s="90" t="s">
        <v>121</v>
      </c>
      <c r="D18" s="82">
        <v>331563.92</v>
      </c>
      <c r="E18" s="82">
        <v>345760.02</v>
      </c>
      <c r="F18" s="82">
        <v>289645.15999999997</v>
      </c>
      <c r="G18" s="82">
        <v>311939.34000000003</v>
      </c>
      <c r="H18" s="82">
        <v>343320.74</v>
      </c>
      <c r="I18" s="82">
        <v>215344.05</v>
      </c>
      <c r="J18" s="82">
        <v>338588.31</v>
      </c>
      <c r="K18" s="82">
        <v>323289.88</v>
      </c>
      <c r="L18" s="82">
        <v>306151.2</v>
      </c>
      <c r="M18" s="82">
        <v>321238.65000000002</v>
      </c>
      <c r="N18" s="82">
        <v>315269.77</v>
      </c>
      <c r="O18" s="82">
        <v>374359.54</v>
      </c>
      <c r="P18" s="82">
        <f t="shared" si="0"/>
        <v>3816470.58</v>
      </c>
      <c r="Q18" s="82"/>
      <c r="R18" s="82">
        <f t="shared" si="1"/>
        <v>3816470.58</v>
      </c>
    </row>
    <row r="19" spans="1:18">
      <c r="A19" s="96">
        <v>12</v>
      </c>
      <c r="B19" s="90">
        <v>9563000</v>
      </c>
      <c r="C19" s="90" t="s">
        <v>120</v>
      </c>
      <c r="D19" s="82">
        <v>217903.89</v>
      </c>
      <c r="E19" s="82">
        <v>448730.36</v>
      </c>
      <c r="F19" s="82">
        <v>304684.39</v>
      </c>
      <c r="G19" s="82">
        <v>316588.21000000002</v>
      </c>
      <c r="H19" s="82">
        <v>291887.39</v>
      </c>
      <c r="I19" s="82">
        <v>315347.78999999998</v>
      </c>
      <c r="J19" s="82">
        <v>220538.44</v>
      </c>
      <c r="K19" s="82">
        <v>369980.33</v>
      </c>
      <c r="L19" s="82">
        <v>231424.02</v>
      </c>
      <c r="M19" s="82">
        <v>354573.05</v>
      </c>
      <c r="N19" s="82">
        <v>45522.9</v>
      </c>
      <c r="O19" s="82">
        <v>31722.1</v>
      </c>
      <c r="P19" s="82">
        <f t="shared" si="0"/>
        <v>3148902.87</v>
      </c>
      <c r="Q19" s="82"/>
      <c r="R19" s="82">
        <f t="shared" si="1"/>
        <v>3148902.87</v>
      </c>
    </row>
    <row r="20" spans="1:18">
      <c r="A20" s="96">
        <v>13</v>
      </c>
      <c r="B20" s="90">
        <v>9564000</v>
      </c>
      <c r="C20" s="90" t="s">
        <v>119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2">
        <f t="shared" si="0"/>
        <v>0</v>
      </c>
      <c r="Q20" s="82"/>
      <c r="R20" s="82">
        <f t="shared" si="1"/>
        <v>0</v>
      </c>
    </row>
    <row r="21" spans="1:18">
      <c r="A21" s="96">
        <v>14</v>
      </c>
      <c r="B21" s="90">
        <v>9565000</v>
      </c>
      <c r="C21" s="90" t="s">
        <v>118</v>
      </c>
      <c r="D21" s="82">
        <v>13625048.390000001</v>
      </c>
      <c r="E21" s="82">
        <v>13506143.029999999</v>
      </c>
      <c r="F21" s="82">
        <v>12882569.41</v>
      </c>
      <c r="G21" s="82">
        <v>13070415.02</v>
      </c>
      <c r="H21" s="82">
        <v>13014264.82</v>
      </c>
      <c r="I21" s="82">
        <v>13190057.859999999</v>
      </c>
      <c r="J21" s="82">
        <v>-289936.78999999998</v>
      </c>
      <c r="K21" s="82">
        <v>-139010.57</v>
      </c>
      <c r="L21" s="82">
        <v>-161953.95000000001</v>
      </c>
      <c r="M21" s="82">
        <v>62878.17</v>
      </c>
      <c r="N21" s="82">
        <v>-777006.16</v>
      </c>
      <c r="O21" s="82">
        <v>-256396.63</v>
      </c>
      <c r="P21" s="82">
        <f t="shared" si="0"/>
        <v>77727072.600000009</v>
      </c>
      <c r="Q21" s="82"/>
      <c r="R21" s="82">
        <f t="shared" si="1"/>
        <v>77727072.600000009</v>
      </c>
    </row>
    <row r="22" spans="1:18">
      <c r="A22" s="96">
        <v>15</v>
      </c>
      <c r="B22" s="90">
        <v>9566000</v>
      </c>
      <c r="C22" s="90" t="s">
        <v>180</v>
      </c>
      <c r="D22" s="82">
        <v>-494944.31</v>
      </c>
      <c r="E22" s="82">
        <v>-15437171.140000001</v>
      </c>
      <c r="F22" s="82">
        <v>-28440424.079999998</v>
      </c>
      <c r="G22" s="82">
        <v>-28723315.579999998</v>
      </c>
      <c r="H22" s="82">
        <v>-18870860.48</v>
      </c>
      <c r="I22" s="82">
        <v>-45590729.299999997</v>
      </c>
      <c r="J22" s="82">
        <v>10343738.68</v>
      </c>
      <c r="K22" s="82">
        <v>6968928.71</v>
      </c>
      <c r="L22" s="82">
        <v>3296268.32</v>
      </c>
      <c r="M22" s="82">
        <v>2479910.0499999998</v>
      </c>
      <c r="N22" s="82">
        <v>16319517.67</v>
      </c>
      <c r="O22" s="82">
        <v>27348475.41</v>
      </c>
      <c r="P22" s="82">
        <f t="shared" si="0"/>
        <v>-70800606.049999997</v>
      </c>
      <c r="Q22" s="82">
        <f>+Q49</f>
        <v>-81087427.519999996</v>
      </c>
      <c r="R22" s="82">
        <f t="shared" si="1"/>
        <v>10286821.469999999</v>
      </c>
    </row>
    <row r="23" spans="1:18" ht="14">
      <c r="A23" s="96">
        <v>16</v>
      </c>
      <c r="B23" s="90">
        <v>9567000</v>
      </c>
      <c r="C23" s="90" t="s">
        <v>117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f t="shared" si="0"/>
        <v>0</v>
      </c>
      <c r="Q23" s="85"/>
      <c r="R23" s="85">
        <f t="shared" si="1"/>
        <v>0</v>
      </c>
    </row>
    <row r="24" spans="1:18">
      <c r="A24" s="96">
        <v>17</v>
      </c>
      <c r="C24" s="90" t="s">
        <v>176</v>
      </c>
      <c r="D24" s="83">
        <f t="shared" ref="D24:Q24" si="2">SUM(D8:D23)</f>
        <v>16701321.959999999</v>
      </c>
      <c r="E24" s="83">
        <f t="shared" si="2"/>
        <v>1377798.8599999994</v>
      </c>
      <c r="F24" s="83">
        <f t="shared" si="2"/>
        <v>-12552769.299999997</v>
      </c>
      <c r="G24" s="83">
        <f t="shared" si="2"/>
        <v>-12583362.379999999</v>
      </c>
      <c r="H24" s="83">
        <f t="shared" si="2"/>
        <v>-2683049.3000000007</v>
      </c>
      <c r="I24" s="83">
        <f t="shared" si="2"/>
        <v>-27632498.979999997</v>
      </c>
      <c r="J24" s="83">
        <f t="shared" si="2"/>
        <v>13591498.02</v>
      </c>
      <c r="K24" s="83">
        <f t="shared" si="2"/>
        <v>10240680.33</v>
      </c>
      <c r="L24" s="83">
        <f t="shared" si="2"/>
        <v>6829332.9900000002</v>
      </c>
      <c r="M24" s="83">
        <f t="shared" si="2"/>
        <v>5510381</v>
      </c>
      <c r="N24" s="83">
        <f t="shared" si="2"/>
        <v>18045297.469999999</v>
      </c>
      <c r="O24" s="83">
        <f t="shared" si="2"/>
        <v>28539802.280000001</v>
      </c>
      <c r="P24" s="83">
        <f t="shared" si="2"/>
        <v>45384432.950000003</v>
      </c>
      <c r="Q24" s="83">
        <f t="shared" si="2"/>
        <v>-63643795.039999999</v>
      </c>
      <c r="R24" s="83">
        <f t="shared" si="1"/>
        <v>109028227.99000001</v>
      </c>
    </row>
    <row r="25" spans="1:18">
      <c r="A25" s="96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>
      <c r="A26" s="96">
        <v>18</v>
      </c>
      <c r="B26" s="90">
        <v>9568000</v>
      </c>
      <c r="C26" s="90" t="s">
        <v>116</v>
      </c>
      <c r="D26" s="83">
        <v>1372005.89</v>
      </c>
      <c r="E26" s="83">
        <v>-61749.75</v>
      </c>
      <c r="F26" s="83">
        <v>566820.02</v>
      </c>
      <c r="G26" s="83">
        <v>473399.85</v>
      </c>
      <c r="H26" s="83">
        <v>682310.12</v>
      </c>
      <c r="I26" s="83">
        <v>4863217.99</v>
      </c>
      <c r="J26" s="83">
        <v>1045313.5</v>
      </c>
      <c r="K26" s="83">
        <v>-288177.57</v>
      </c>
      <c r="L26" s="83">
        <v>1609591.65</v>
      </c>
      <c r="M26" s="83">
        <v>338212.62</v>
      </c>
      <c r="N26" s="83">
        <v>168886.02</v>
      </c>
      <c r="O26" s="83">
        <v>-2939177</v>
      </c>
      <c r="P26" s="83">
        <f t="shared" ref="P26:P35" si="3">SUM(D26:O26)</f>
        <v>7830653.3399999999</v>
      </c>
      <c r="Q26" s="82"/>
      <c r="R26" s="83">
        <f t="shared" ref="R26:R36" si="4">+P26-Q26</f>
        <v>7830653.3399999999</v>
      </c>
    </row>
    <row r="27" spans="1:18">
      <c r="A27" s="96">
        <v>19</v>
      </c>
      <c r="B27" s="90">
        <v>9569000</v>
      </c>
      <c r="C27" s="90" t="s">
        <v>115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2">
        <f t="shared" si="3"/>
        <v>0</v>
      </c>
      <c r="Q27" s="82"/>
      <c r="R27" s="82">
        <f t="shared" si="4"/>
        <v>0</v>
      </c>
    </row>
    <row r="28" spans="1:18">
      <c r="A28" s="96">
        <v>20</v>
      </c>
      <c r="B28" s="90">
        <v>9569100</v>
      </c>
      <c r="C28" s="90" t="s">
        <v>114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f t="shared" si="3"/>
        <v>0</v>
      </c>
      <c r="Q28" s="82"/>
      <c r="R28" s="82">
        <f t="shared" si="4"/>
        <v>0</v>
      </c>
    </row>
    <row r="29" spans="1:18">
      <c r="A29" s="96">
        <v>21</v>
      </c>
      <c r="B29" s="90">
        <v>9569200</v>
      </c>
      <c r="C29" s="90" t="s">
        <v>113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f t="shared" si="3"/>
        <v>0</v>
      </c>
      <c r="Q29" s="82"/>
      <c r="R29" s="82">
        <f t="shared" si="4"/>
        <v>0</v>
      </c>
    </row>
    <row r="30" spans="1:18">
      <c r="A30" s="96">
        <v>22</v>
      </c>
      <c r="B30" s="90">
        <v>9569300</v>
      </c>
      <c r="C30" s="90" t="s">
        <v>112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f t="shared" si="3"/>
        <v>0</v>
      </c>
      <c r="Q30" s="82"/>
      <c r="R30" s="82">
        <f t="shared" si="4"/>
        <v>0</v>
      </c>
    </row>
    <row r="31" spans="1:18">
      <c r="A31" s="96">
        <v>23</v>
      </c>
      <c r="B31" s="90">
        <v>9569400</v>
      </c>
      <c r="C31" s="90" t="s">
        <v>111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2">
        <f t="shared" si="3"/>
        <v>0</v>
      </c>
      <c r="Q31" s="82"/>
      <c r="R31" s="82">
        <f t="shared" si="4"/>
        <v>0</v>
      </c>
    </row>
    <row r="32" spans="1:18">
      <c r="A32" s="96">
        <v>24</v>
      </c>
      <c r="B32" s="90">
        <v>9570000</v>
      </c>
      <c r="C32" s="90" t="s">
        <v>110</v>
      </c>
      <c r="D32" s="82">
        <v>3092635.6</v>
      </c>
      <c r="E32" s="82">
        <v>2930939.4</v>
      </c>
      <c r="F32" s="82">
        <v>3148088.67</v>
      </c>
      <c r="G32" s="82">
        <v>3072302.74</v>
      </c>
      <c r="H32" s="82">
        <v>2943194.08</v>
      </c>
      <c r="I32" s="82">
        <v>2316942.4500000002</v>
      </c>
      <c r="J32" s="82">
        <v>2683041.2200000002</v>
      </c>
      <c r="K32" s="82">
        <v>2503329.12</v>
      </c>
      <c r="L32" s="82">
        <v>2603753.61</v>
      </c>
      <c r="M32" s="82">
        <v>2712616.51</v>
      </c>
      <c r="N32" s="82">
        <v>2482505.96</v>
      </c>
      <c r="O32" s="82">
        <v>1921647.69</v>
      </c>
      <c r="P32" s="82">
        <f t="shared" si="3"/>
        <v>32410997.050000001</v>
      </c>
      <c r="Q32" s="82"/>
      <c r="R32" s="82">
        <f t="shared" si="4"/>
        <v>32410997.050000001</v>
      </c>
    </row>
    <row r="33" spans="1:18">
      <c r="A33" s="96">
        <v>25</v>
      </c>
      <c r="B33" s="90">
        <v>9571000</v>
      </c>
      <c r="C33" s="90" t="s">
        <v>109</v>
      </c>
      <c r="D33" s="82">
        <v>1214644.81</v>
      </c>
      <c r="E33" s="82">
        <v>2065329.97</v>
      </c>
      <c r="F33" s="82">
        <v>2928352.64</v>
      </c>
      <c r="G33" s="82">
        <v>3674361.26</v>
      </c>
      <c r="H33" s="82">
        <v>2521244.5699999998</v>
      </c>
      <c r="I33" s="82">
        <v>2032314.35</v>
      </c>
      <c r="J33" s="82">
        <v>2250481.11</v>
      </c>
      <c r="K33" s="82">
        <v>2803409.16</v>
      </c>
      <c r="L33" s="82">
        <v>3716097.25</v>
      </c>
      <c r="M33" s="82">
        <v>3869531.33</v>
      </c>
      <c r="N33" s="82">
        <v>2694307.38</v>
      </c>
      <c r="O33" s="82">
        <v>2597733.19</v>
      </c>
      <c r="P33" s="82">
        <f t="shared" si="3"/>
        <v>32367807.019999996</v>
      </c>
      <c r="Q33" s="82"/>
      <c r="R33" s="82">
        <f t="shared" si="4"/>
        <v>32367807.019999996</v>
      </c>
    </row>
    <row r="34" spans="1:18">
      <c r="A34" s="96">
        <v>26</v>
      </c>
      <c r="B34" s="90">
        <v>9572000</v>
      </c>
      <c r="C34" s="90" t="s">
        <v>108</v>
      </c>
      <c r="D34" s="82">
        <v>39284.61</v>
      </c>
      <c r="E34" s="82">
        <v>43700.29</v>
      </c>
      <c r="F34" s="82">
        <v>46157.9</v>
      </c>
      <c r="G34" s="82">
        <v>40950.269999999997</v>
      </c>
      <c r="H34" s="82">
        <v>58699.73</v>
      </c>
      <c r="I34" s="82">
        <v>105826.52</v>
      </c>
      <c r="J34" s="82">
        <v>160555.81</v>
      </c>
      <c r="K34" s="82">
        <v>292127.21999999997</v>
      </c>
      <c r="L34" s="82">
        <v>199300.5</v>
      </c>
      <c r="M34" s="82">
        <v>115300.15</v>
      </c>
      <c r="N34" s="82">
        <v>104420.78</v>
      </c>
      <c r="O34" s="82">
        <v>40034.33</v>
      </c>
      <c r="P34" s="82">
        <f t="shared" si="3"/>
        <v>1246358.1100000001</v>
      </c>
      <c r="Q34" s="82"/>
      <c r="R34" s="82">
        <f t="shared" si="4"/>
        <v>1246358.1100000001</v>
      </c>
    </row>
    <row r="35" spans="1:18" ht="14">
      <c r="A35" s="96">
        <v>27</v>
      </c>
      <c r="B35" s="90">
        <v>9573000</v>
      </c>
      <c r="C35" s="90" t="s">
        <v>107</v>
      </c>
      <c r="D35" s="85">
        <v>5915.86</v>
      </c>
      <c r="E35" s="85">
        <v>8526.84</v>
      </c>
      <c r="F35" s="85">
        <v>964.46</v>
      </c>
      <c r="G35" s="85">
        <v>743.44</v>
      </c>
      <c r="H35" s="85">
        <v>557.59</v>
      </c>
      <c r="I35" s="85">
        <v>1628.16</v>
      </c>
      <c r="J35" s="85">
        <v>27278.31</v>
      </c>
      <c r="K35" s="85">
        <v>622.57000000000005</v>
      </c>
      <c r="L35" s="85">
        <v>921.67</v>
      </c>
      <c r="M35" s="85">
        <v>2843.37</v>
      </c>
      <c r="N35" s="85">
        <v>2809.23</v>
      </c>
      <c r="O35" s="85">
        <v>-116578.68</v>
      </c>
      <c r="P35" s="85">
        <f t="shared" si="3"/>
        <v>-63767.179999999986</v>
      </c>
      <c r="Q35" s="85"/>
      <c r="R35" s="85">
        <f t="shared" si="4"/>
        <v>-63767.179999999986</v>
      </c>
    </row>
    <row r="36" spans="1:18">
      <c r="A36" s="96">
        <v>28</v>
      </c>
      <c r="C36" s="90" t="s">
        <v>177</v>
      </c>
      <c r="D36" s="83">
        <f t="shared" ref="D36:Q36" si="5">SUM(D26:D35)</f>
        <v>5724486.7700000014</v>
      </c>
      <c r="E36" s="83">
        <f t="shared" si="5"/>
        <v>4986746.75</v>
      </c>
      <c r="F36" s="83">
        <f t="shared" si="5"/>
        <v>6690383.6900000004</v>
      </c>
      <c r="G36" s="83">
        <f t="shared" si="5"/>
        <v>7261757.5599999996</v>
      </c>
      <c r="H36" s="83">
        <f t="shared" si="5"/>
        <v>6206006.0899999999</v>
      </c>
      <c r="I36" s="83">
        <f t="shared" si="5"/>
        <v>9319929.4700000007</v>
      </c>
      <c r="J36" s="83">
        <f t="shared" si="5"/>
        <v>6166669.9499999993</v>
      </c>
      <c r="K36" s="83">
        <f t="shared" si="5"/>
        <v>5311310.5000000009</v>
      </c>
      <c r="L36" s="83">
        <f t="shared" si="5"/>
        <v>8129664.6799999997</v>
      </c>
      <c r="M36" s="83">
        <f t="shared" si="5"/>
        <v>7038503.9800000004</v>
      </c>
      <c r="N36" s="83">
        <f t="shared" si="5"/>
        <v>5452929.3700000001</v>
      </c>
      <c r="O36" s="83">
        <f t="shared" si="5"/>
        <v>1503659.53</v>
      </c>
      <c r="P36" s="83">
        <f t="shared" si="5"/>
        <v>73792048.339999989</v>
      </c>
      <c r="Q36" s="83">
        <f t="shared" si="5"/>
        <v>0</v>
      </c>
      <c r="R36" s="83">
        <f t="shared" si="4"/>
        <v>73792048.339999989</v>
      </c>
    </row>
    <row r="37" spans="1:18">
      <c r="A37" s="96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1:18">
      <c r="A38" s="96">
        <v>29</v>
      </c>
      <c r="C38" s="90" t="s">
        <v>106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ht="13.5" thickBot="1">
      <c r="C39" s="90" t="s">
        <v>178</v>
      </c>
      <c r="D39" s="86">
        <f t="shared" ref="D39:Q39" si="6">D24+D36</f>
        <v>22425808.73</v>
      </c>
      <c r="E39" s="86">
        <f t="shared" si="6"/>
        <v>6364545.6099999994</v>
      </c>
      <c r="F39" s="86">
        <f t="shared" si="6"/>
        <v>-5862385.6099999966</v>
      </c>
      <c r="G39" s="86">
        <f t="shared" si="6"/>
        <v>-5321604.8199999994</v>
      </c>
      <c r="H39" s="86">
        <f t="shared" si="6"/>
        <v>3522956.7899999991</v>
      </c>
      <c r="I39" s="86">
        <f t="shared" si="6"/>
        <v>-18312569.509999998</v>
      </c>
      <c r="J39" s="86">
        <f t="shared" si="6"/>
        <v>19758167.969999999</v>
      </c>
      <c r="K39" s="86">
        <f t="shared" si="6"/>
        <v>15551990.830000002</v>
      </c>
      <c r="L39" s="86">
        <f t="shared" si="6"/>
        <v>14958997.67</v>
      </c>
      <c r="M39" s="86">
        <f t="shared" si="6"/>
        <v>12548884.98</v>
      </c>
      <c r="N39" s="86">
        <f t="shared" si="6"/>
        <v>23498226.84</v>
      </c>
      <c r="O39" s="86">
        <f t="shared" si="6"/>
        <v>30043461.810000002</v>
      </c>
      <c r="P39" s="86">
        <f t="shared" si="6"/>
        <v>119176481.28999999</v>
      </c>
      <c r="Q39" s="86">
        <f t="shared" si="6"/>
        <v>-63643795.039999999</v>
      </c>
      <c r="R39" s="86">
        <f>+P39-Q39</f>
        <v>182820276.32999998</v>
      </c>
    </row>
    <row r="40" spans="1:18" ht="13.5" thickTop="1"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</row>
    <row r="41" spans="1:18" ht="12.75" customHeight="1">
      <c r="A41" s="90" t="s">
        <v>179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0"/>
      <c r="Q41" s="78"/>
      <c r="R41" s="78"/>
    </row>
    <row r="42" spans="1:18" ht="12.75" customHeight="1"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7"/>
      <c r="Q42" s="78"/>
      <c r="R42" s="78"/>
    </row>
    <row r="43" spans="1:18">
      <c r="A43" s="102" t="s">
        <v>105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1:18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7" t="s">
        <v>165</v>
      </c>
      <c r="R44" s="82"/>
    </row>
    <row r="45" spans="1:18">
      <c r="A45" s="96">
        <v>30</v>
      </c>
      <c r="B45" s="90">
        <v>9566000</v>
      </c>
      <c r="C45" s="90" t="s">
        <v>211</v>
      </c>
      <c r="D45" s="83">
        <v>492.12999999999994</v>
      </c>
      <c r="E45" s="83">
        <v>491.11999999999995</v>
      </c>
      <c r="F45" s="83">
        <v>144.06999999999996</v>
      </c>
      <c r="G45" s="83">
        <v>-61.859999999999879</v>
      </c>
      <c r="H45" s="83">
        <v>4181.7900000000018</v>
      </c>
      <c r="I45" s="83">
        <v>106551.72</v>
      </c>
      <c r="J45" s="83">
        <v>1121.2199999999896</v>
      </c>
      <c r="K45" s="83">
        <v>7222.62</v>
      </c>
      <c r="L45" s="83">
        <v>24023.770000000008</v>
      </c>
      <c r="M45" s="83">
        <v>70084.41</v>
      </c>
      <c r="N45" s="83">
        <v>2772.1900000000046</v>
      </c>
      <c r="O45" s="83">
        <v>1357.6999999999998</v>
      </c>
      <c r="P45" s="84"/>
      <c r="Q45" s="83">
        <f>SUM(D45:O45)</f>
        <v>218380.88</v>
      </c>
      <c r="R45" s="82"/>
    </row>
    <row r="46" spans="1:18" ht="12.75" customHeight="1">
      <c r="A46" s="96">
        <v>31</v>
      </c>
      <c r="B46" s="90">
        <v>9566000</v>
      </c>
      <c r="C46" s="90" t="s">
        <v>156</v>
      </c>
      <c r="D46" s="82">
        <v>459239.83</v>
      </c>
      <c r="E46" s="82">
        <v>449693.38</v>
      </c>
      <c r="F46" s="82">
        <v>423815.67</v>
      </c>
      <c r="G46" s="82">
        <v>346824.74</v>
      </c>
      <c r="H46" s="82">
        <v>611510.75</v>
      </c>
      <c r="I46" s="82">
        <v>1430548.72</v>
      </c>
      <c r="J46" s="82">
        <v>975506.79</v>
      </c>
      <c r="K46" s="82">
        <v>933586.54</v>
      </c>
      <c r="L46" s="82">
        <v>849047.83</v>
      </c>
      <c r="M46" s="82">
        <v>805210.76</v>
      </c>
      <c r="N46" s="82">
        <v>814256.99</v>
      </c>
      <c r="O46" s="82">
        <v>875662.7</v>
      </c>
      <c r="P46" s="84"/>
      <c r="Q46" s="82">
        <f>SUM(D46:O46)</f>
        <v>8974904.6999999993</v>
      </c>
      <c r="R46" s="82"/>
    </row>
    <row r="47" spans="1:18" ht="12.75" customHeight="1">
      <c r="A47" s="96">
        <v>32</v>
      </c>
      <c r="B47" s="90">
        <v>9566000</v>
      </c>
      <c r="C47" s="90" t="s">
        <v>168</v>
      </c>
      <c r="D47" s="82">
        <v>-6189</v>
      </c>
      <c r="E47" s="82">
        <v>-6189</v>
      </c>
      <c r="F47" s="82">
        <v>-6189</v>
      </c>
      <c r="G47" s="82">
        <v>-6189</v>
      </c>
      <c r="H47" s="82">
        <v>-6189</v>
      </c>
      <c r="I47" s="82">
        <v>-6189</v>
      </c>
      <c r="J47" s="82">
        <v>-6189</v>
      </c>
      <c r="K47" s="82">
        <v>-6189</v>
      </c>
      <c r="L47" s="82">
        <v>-6189</v>
      </c>
      <c r="M47" s="82">
        <v>-6189</v>
      </c>
      <c r="N47" s="82">
        <v>-6189</v>
      </c>
      <c r="O47" s="82">
        <v>-6189</v>
      </c>
      <c r="P47" s="84"/>
      <c r="Q47" s="82">
        <f>SUM(D47:O47)</f>
        <v>-74268</v>
      </c>
      <c r="R47" s="82"/>
    </row>
    <row r="48" spans="1:18" ht="14">
      <c r="A48" s="96">
        <v>33</v>
      </c>
      <c r="B48" s="90">
        <v>9566000</v>
      </c>
      <c r="C48" s="90" t="s">
        <v>169</v>
      </c>
      <c r="D48" s="85">
        <v>-1697475.9400000006</v>
      </c>
      <c r="E48" s="85">
        <v>-17248412.989999998</v>
      </c>
      <c r="F48" s="85">
        <v>-29844127.609999999</v>
      </c>
      <c r="G48" s="85">
        <v>-29239598.380000006</v>
      </c>
      <c r="H48" s="85">
        <v>-20916030.640000001</v>
      </c>
      <c r="I48" s="85">
        <v>-47131483.75</v>
      </c>
      <c r="J48" s="85">
        <v>8821862.0899999999</v>
      </c>
      <c r="K48" s="85">
        <v>6117904.9000000004</v>
      </c>
      <c r="L48" s="85">
        <v>617385.68999999762</v>
      </c>
      <c r="M48" s="85">
        <v>733485.34000000148</v>
      </c>
      <c r="N48" s="85">
        <v>13314258.24</v>
      </c>
      <c r="O48" s="85">
        <v>26265787.949999996</v>
      </c>
      <c r="P48" s="85"/>
      <c r="Q48" s="85">
        <f>SUM(D48:O48)</f>
        <v>-90206445.099999994</v>
      </c>
      <c r="R48" s="85"/>
    </row>
    <row r="49" spans="1:18" ht="12.75" customHeight="1">
      <c r="A49" s="96">
        <v>34</v>
      </c>
      <c r="C49" s="90" t="s">
        <v>181</v>
      </c>
      <c r="D49" s="83">
        <f t="shared" ref="D49:O49" si="7">SUM(D45:D48)</f>
        <v>-1243932.9800000007</v>
      </c>
      <c r="E49" s="83">
        <f t="shared" si="7"/>
        <v>-16804417.489999998</v>
      </c>
      <c r="F49" s="83">
        <f t="shared" si="7"/>
        <v>-29426356.870000001</v>
      </c>
      <c r="G49" s="83">
        <f t="shared" si="7"/>
        <v>-28899024.500000007</v>
      </c>
      <c r="H49" s="83">
        <f t="shared" si="7"/>
        <v>-20306527.100000001</v>
      </c>
      <c r="I49" s="83">
        <f t="shared" si="7"/>
        <v>-45600572.310000002</v>
      </c>
      <c r="J49" s="83">
        <f t="shared" si="7"/>
        <v>9792301.0999999996</v>
      </c>
      <c r="K49" s="83">
        <f t="shared" si="7"/>
        <v>7052525.0600000005</v>
      </c>
      <c r="L49" s="83">
        <f t="shared" si="7"/>
        <v>1484268.2899999977</v>
      </c>
      <c r="M49" s="83">
        <f t="shared" si="7"/>
        <v>1602591.5100000016</v>
      </c>
      <c r="N49" s="83">
        <f t="shared" si="7"/>
        <v>14125098.42</v>
      </c>
      <c r="O49" s="83">
        <f t="shared" si="7"/>
        <v>27136619.349999994</v>
      </c>
      <c r="P49" s="84"/>
      <c r="Q49" s="83">
        <f>SUM(Q45:Q48)</f>
        <v>-81087427.519999996</v>
      </c>
      <c r="R49" s="82"/>
    </row>
    <row r="50" spans="1:18" ht="12.75" customHeight="1"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4"/>
      <c r="Q50" s="83"/>
      <c r="R50" s="82"/>
    </row>
    <row r="51" spans="1:18" ht="12.75" customHeight="1">
      <c r="A51" s="96">
        <v>35</v>
      </c>
      <c r="C51" s="90" t="s">
        <v>231</v>
      </c>
      <c r="D51" s="82">
        <f>D39-D13-D17-D49</f>
        <v>22165571.780000001</v>
      </c>
      <c r="E51" s="82">
        <f t="shared" ref="E51:O51" si="8">E39-E13-E17-E49</f>
        <v>21508596.229999997</v>
      </c>
      <c r="F51" s="82">
        <f t="shared" si="8"/>
        <v>22332816.330000006</v>
      </c>
      <c r="G51" s="82">
        <f t="shared" si="8"/>
        <v>22324739.330000009</v>
      </c>
      <c r="H51" s="82">
        <f t="shared" si="8"/>
        <v>22479250.550000001</v>
      </c>
      <c r="I51" s="82">
        <f t="shared" si="8"/>
        <v>25775566.260000002</v>
      </c>
      <c r="J51" s="82">
        <f t="shared" si="8"/>
        <v>8227332.7699999977</v>
      </c>
      <c r="K51" s="82">
        <f t="shared" si="8"/>
        <v>6451140.290000001</v>
      </c>
      <c r="L51" s="82">
        <f t="shared" si="8"/>
        <v>11895409.880000003</v>
      </c>
      <c r="M51" s="82">
        <f t="shared" si="8"/>
        <v>9803314.6899999995</v>
      </c>
      <c r="N51" s="82">
        <f t="shared" si="8"/>
        <v>8222719.1300000008</v>
      </c>
      <c r="O51" s="82">
        <f t="shared" si="8"/>
        <v>1633819.0900000073</v>
      </c>
      <c r="P51" s="82"/>
      <c r="Q51" s="90"/>
      <c r="R51" s="83">
        <f>SUM(D51:O51)</f>
        <v>182820276.33000001</v>
      </c>
    </row>
    <row r="52" spans="1:18" ht="12.75" customHeight="1">
      <c r="A52" s="96"/>
      <c r="C52" s="90" t="s">
        <v>232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</row>
    <row r="53" spans="1:18" ht="12.75" customHeight="1"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</row>
    <row r="54" spans="1:18">
      <c r="A54" s="90" t="s">
        <v>48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</row>
    <row r="55" spans="1:18">
      <c r="A55" s="96" t="s">
        <v>152</v>
      </c>
      <c r="B55" s="90" t="s">
        <v>157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</row>
    <row r="56" spans="1:18">
      <c r="A56" s="96" t="s">
        <v>153</v>
      </c>
      <c r="B56" s="103" t="s">
        <v>167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</row>
    <row r="57" spans="1:18">
      <c r="A57" s="96" t="s">
        <v>154</v>
      </c>
      <c r="B57" s="90" t="s">
        <v>158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</row>
    <row r="58" spans="1:18"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</row>
    <row r="59" spans="1:18"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7"/>
      <c r="Q59" s="78"/>
      <c r="R59" s="78"/>
    </row>
    <row r="60" spans="1:18" ht="13">
      <c r="C60" s="95" t="s">
        <v>164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7"/>
      <c r="Q60" s="78"/>
      <c r="R60" s="78"/>
    </row>
    <row r="61" spans="1:18">
      <c r="C61" s="90" t="s">
        <v>233</v>
      </c>
      <c r="D61" s="90"/>
      <c r="E61" s="94">
        <f>P13</f>
        <v>16293379.459999997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7"/>
      <c r="Q61" s="78"/>
      <c r="R61" s="78"/>
    </row>
    <row r="62" spans="1:18">
      <c r="C62" s="90" t="s">
        <v>234</v>
      </c>
      <c r="D62" s="90"/>
      <c r="E62" s="93">
        <f>P17</f>
        <v>1150253.0199999998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7"/>
      <c r="Q62" s="78"/>
      <c r="R62" s="78"/>
    </row>
    <row r="63" spans="1:18">
      <c r="C63" s="90" t="s">
        <v>235</v>
      </c>
      <c r="D63" s="90"/>
      <c r="E63" s="93">
        <f>Q45</f>
        <v>218380.88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7"/>
      <c r="Q63" s="78"/>
      <c r="R63" s="78"/>
    </row>
    <row r="64" spans="1:18">
      <c r="C64" s="90" t="s">
        <v>236</v>
      </c>
      <c r="D64" s="90"/>
      <c r="E64" s="93">
        <f>Q46</f>
        <v>8974904.6999999993</v>
      </c>
    </row>
    <row r="65" spans="3:5">
      <c r="C65" s="90" t="s">
        <v>237</v>
      </c>
      <c r="D65" s="90"/>
      <c r="E65" s="93">
        <f>Q47</f>
        <v>-74268</v>
      </c>
    </row>
    <row r="66" spans="3:5" ht="14">
      <c r="C66" s="90" t="s">
        <v>238</v>
      </c>
      <c r="D66" s="90"/>
      <c r="E66" s="92">
        <f>Q48</f>
        <v>-90206445.099999994</v>
      </c>
    </row>
    <row r="67" spans="3:5" ht="14.5">
      <c r="C67"/>
      <c r="D67" s="90"/>
      <c r="E67" s="94">
        <f>SUM(E61:E66)</f>
        <v>-63643795.039999999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2019&amp;RPage 1 of 1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5" zoomScaleNormal="85" workbookViewId="0"/>
  </sheetViews>
  <sheetFormatPr defaultColWidth="9.1796875" defaultRowHeight="14.5"/>
  <cols>
    <col min="1" max="1" width="39.453125" style="4" customWidth="1"/>
    <col min="2" max="16" width="15.7265625" style="4" customWidth="1"/>
    <col min="17" max="16384" width="9.1796875" style="4"/>
  </cols>
  <sheetData>
    <row r="2" spans="1:15" s="1" customFormat="1" ht="15" customHeight="1">
      <c r="A2" s="24" t="s">
        <v>54</v>
      </c>
      <c r="B2" s="28"/>
      <c r="C2" s="28"/>
      <c r="D2" s="28"/>
      <c r="E2" s="28"/>
      <c r="F2" s="28"/>
      <c r="G2" s="29"/>
      <c r="H2" s="28"/>
      <c r="I2" s="28"/>
      <c r="J2" s="28"/>
      <c r="K2" s="28"/>
      <c r="L2" s="28"/>
      <c r="M2" s="28"/>
      <c r="N2" s="30"/>
      <c r="O2" s="28"/>
    </row>
    <row r="3" spans="1:15" s="1" customFormat="1" ht="15" customHeight="1">
      <c r="A3" s="24"/>
      <c r="B3" s="28"/>
      <c r="C3" s="28"/>
      <c r="D3" s="28"/>
      <c r="E3" s="28"/>
      <c r="F3" s="28"/>
      <c r="G3" s="29"/>
      <c r="H3" s="28"/>
      <c r="I3" s="28"/>
      <c r="J3" s="28"/>
      <c r="K3" s="28"/>
      <c r="L3" s="28"/>
      <c r="M3" s="28"/>
      <c r="N3" s="30"/>
      <c r="O3" s="28"/>
    </row>
    <row r="4" spans="1:15" s="1" customFormat="1" ht="15" customHeight="1">
      <c r="A4" s="27" t="s">
        <v>55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1" customFormat="1" ht="15" customHeight="1">
      <c r="A5" s="28"/>
      <c r="B5" s="28"/>
      <c r="C5" s="28"/>
      <c r="D5" s="28"/>
      <c r="E5" s="28"/>
      <c r="F5" s="28"/>
      <c r="G5" s="31"/>
      <c r="H5" s="28"/>
      <c r="I5" s="28"/>
      <c r="J5" s="28"/>
      <c r="K5" s="28"/>
      <c r="L5" s="28"/>
      <c r="M5" s="28"/>
      <c r="N5" s="28"/>
      <c r="O5" s="28"/>
    </row>
    <row r="6" spans="1:15" s="1" customFormat="1" ht="15" customHeight="1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36" t="s">
        <v>214</v>
      </c>
    </row>
    <row r="7" spans="1:15" s="1" customFormat="1" ht="15" customHeight="1">
      <c r="A7" s="3" t="s">
        <v>5</v>
      </c>
      <c r="B7" s="135">
        <v>43435</v>
      </c>
      <c r="C7" s="135">
        <v>43466</v>
      </c>
      <c r="D7" s="135">
        <v>43497</v>
      </c>
      <c r="E7" s="135">
        <v>43525</v>
      </c>
      <c r="F7" s="135">
        <v>43556</v>
      </c>
      <c r="G7" s="135">
        <v>43586</v>
      </c>
      <c r="H7" s="135">
        <v>43617</v>
      </c>
      <c r="I7" s="135">
        <v>43647</v>
      </c>
      <c r="J7" s="135">
        <v>43678</v>
      </c>
      <c r="K7" s="135">
        <v>43709</v>
      </c>
      <c r="L7" s="135">
        <v>43739</v>
      </c>
      <c r="M7" s="135">
        <v>43770</v>
      </c>
      <c r="N7" s="135">
        <v>43800</v>
      </c>
      <c r="O7" s="3" t="s">
        <v>6</v>
      </c>
    </row>
    <row r="8" spans="1:15" ht="15" customHeight="1"/>
    <row r="9" spans="1:15" s="1" customFormat="1" ht="15" customHeight="1">
      <c r="A9" s="15" t="s">
        <v>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s="1" customFormat="1" ht="15" customHeight="1">
      <c r="A10" s="15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1" customFormat="1" ht="15" customHeight="1">
      <c r="A11" s="27" t="s">
        <v>7</v>
      </c>
      <c r="B11" s="34">
        <v>21459858.879999999</v>
      </c>
      <c r="C11" s="34">
        <v>21459858.879999999</v>
      </c>
      <c r="D11" s="34">
        <v>21459858.879999999</v>
      </c>
      <c r="E11" s="34">
        <v>21063067.66</v>
      </c>
      <c r="F11" s="34">
        <v>21063067.66</v>
      </c>
      <c r="G11" s="34">
        <v>21063067.66</v>
      </c>
      <c r="H11" s="34">
        <v>21063067.66</v>
      </c>
      <c r="I11" s="34">
        <v>6495768.54</v>
      </c>
      <c r="J11" s="34">
        <v>6495768.54</v>
      </c>
      <c r="K11" s="34">
        <v>6495768.54</v>
      </c>
      <c r="L11" s="34">
        <v>6518315.3899999997</v>
      </c>
      <c r="M11" s="34">
        <v>6518755.0599999996</v>
      </c>
      <c r="N11" s="34">
        <v>6518974.2699999996</v>
      </c>
      <c r="O11" s="35">
        <f>SUM(B11:N11)/13</f>
        <v>14436553.66307692</v>
      </c>
    </row>
    <row r="12" spans="1:15" s="1" customFormat="1" ht="15" customHeight="1">
      <c r="A12" s="27" t="s">
        <v>37</v>
      </c>
      <c r="B12" s="36">
        <f>B13-B11</f>
        <v>12783464.59</v>
      </c>
      <c r="C12" s="36">
        <f t="shared" ref="C12:N12" si="0">C13-C11</f>
        <v>12783464.98</v>
      </c>
      <c r="D12" s="36">
        <f t="shared" si="0"/>
        <v>12783464.98</v>
      </c>
      <c r="E12" s="36">
        <f t="shared" si="0"/>
        <v>11463987.969999999</v>
      </c>
      <c r="F12" s="36">
        <f t="shared" si="0"/>
        <v>11463987.969999999</v>
      </c>
      <c r="G12" s="36">
        <f t="shared" si="0"/>
        <v>11463987.969999999</v>
      </c>
      <c r="H12" s="36">
        <f t="shared" si="0"/>
        <v>11463987.969999999</v>
      </c>
      <c r="I12" s="36">
        <f t="shared" si="0"/>
        <v>11463987.969999999</v>
      </c>
      <c r="J12" s="36">
        <f t="shared" si="0"/>
        <v>11463987.969999999</v>
      </c>
      <c r="K12" s="36">
        <f t="shared" si="0"/>
        <v>11463987.969999999</v>
      </c>
      <c r="L12" s="36">
        <f t="shared" si="0"/>
        <v>11477338.02</v>
      </c>
      <c r="M12" s="36">
        <f t="shared" si="0"/>
        <v>11477598.349999998</v>
      </c>
      <c r="N12" s="36">
        <f t="shared" si="0"/>
        <v>10886767.140000001</v>
      </c>
      <c r="O12" s="35"/>
    </row>
    <row r="13" spans="1:15" s="5" customFormat="1" ht="15" customHeight="1" thickBot="1">
      <c r="A13" s="12" t="s">
        <v>8</v>
      </c>
      <c r="B13" s="13">
        <v>34243323.469999999</v>
      </c>
      <c r="C13" s="13">
        <v>34243323.859999999</v>
      </c>
      <c r="D13" s="13">
        <v>34243323.859999999</v>
      </c>
      <c r="E13" s="13">
        <v>32527055.629999999</v>
      </c>
      <c r="F13" s="13">
        <v>32527055.629999999</v>
      </c>
      <c r="G13" s="13">
        <v>32527055.629999999</v>
      </c>
      <c r="H13" s="13">
        <v>32527055.629999999</v>
      </c>
      <c r="I13" s="13">
        <v>17959756.509999998</v>
      </c>
      <c r="J13" s="13">
        <v>17959756.509999998</v>
      </c>
      <c r="K13" s="13">
        <v>17959756.509999998</v>
      </c>
      <c r="L13" s="13">
        <v>17995653.41</v>
      </c>
      <c r="M13" s="13">
        <v>17996353.409999996</v>
      </c>
      <c r="N13" s="13">
        <v>17405741.41</v>
      </c>
      <c r="O13" s="13">
        <f>SUM(B13:N13)/13</f>
        <v>26162708.574615382</v>
      </c>
    </row>
    <row r="14" spans="1:15" s="5" customFormat="1" thickTop="1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5" customFormat="1" ht="14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7" spans="1:1">
      <c r="A17" s="4" t="s">
        <v>59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E22"/>
  <sheetViews>
    <sheetView zoomScaleNormal="100" workbookViewId="0"/>
  </sheetViews>
  <sheetFormatPr defaultColWidth="9.1796875" defaultRowHeight="14.5"/>
  <cols>
    <col min="1" max="1" width="60.81640625" style="2" customWidth="1"/>
    <col min="2" max="2" width="15.81640625" style="2" customWidth="1"/>
    <col min="3" max="3" width="2.26953125" style="2" customWidth="1"/>
    <col min="4" max="4" width="17" style="2" bestFit="1" customWidth="1"/>
    <col min="6" max="16384" width="9.1796875" style="2"/>
  </cols>
  <sheetData>
    <row r="2" spans="1:4">
      <c r="A2" s="25" t="s">
        <v>56</v>
      </c>
    </row>
    <row r="3" spans="1:4">
      <c r="A3" s="25"/>
    </row>
    <row r="5" spans="1:4" ht="29">
      <c r="B5" s="21" t="s">
        <v>43</v>
      </c>
      <c r="D5" s="21" t="s">
        <v>44</v>
      </c>
    </row>
    <row r="6" spans="1:4">
      <c r="A6" s="17" t="s">
        <v>3</v>
      </c>
      <c r="B6" s="38">
        <v>20388679.788493101</v>
      </c>
      <c r="C6" s="16"/>
      <c r="D6" s="38">
        <v>33734705.848334298</v>
      </c>
    </row>
    <row r="7" spans="1:4">
      <c r="A7" s="17" t="s">
        <v>39</v>
      </c>
      <c r="B7" s="18">
        <v>2931686.62</v>
      </c>
      <c r="C7" s="18"/>
      <c r="D7" s="18">
        <v>3440965.5</v>
      </c>
    </row>
    <row r="8" spans="1:4">
      <c r="A8" s="17" t="s">
        <v>38</v>
      </c>
      <c r="B8" s="19">
        <v>11862.1</v>
      </c>
      <c r="C8" s="16"/>
      <c r="D8" s="19">
        <v>11398.82</v>
      </c>
    </row>
    <row r="9" spans="1:4">
      <c r="A9" s="17" t="s">
        <v>40</v>
      </c>
      <c r="B9" s="60">
        <f>B7-B8</f>
        <v>2919824.52</v>
      </c>
      <c r="C9" s="18"/>
      <c r="D9" s="60">
        <f>D7-D8</f>
        <v>3429566.68</v>
      </c>
    </row>
    <row r="10" spans="1:4">
      <c r="A10" s="17" t="s">
        <v>4</v>
      </c>
      <c r="B10" s="16">
        <v>6010045.5199999996</v>
      </c>
      <c r="C10" s="16"/>
      <c r="D10" s="16">
        <v>5528378.1900000004</v>
      </c>
    </row>
    <row r="11" spans="1:4">
      <c r="A11" s="17" t="s">
        <v>2</v>
      </c>
      <c r="B11" s="19">
        <v>301392811.24150699</v>
      </c>
      <c r="C11" s="16"/>
      <c r="D11" s="19">
        <v>204032923.80166599</v>
      </c>
    </row>
    <row r="12" spans="1:4">
      <c r="A12" s="22" t="s">
        <v>57</v>
      </c>
      <c r="B12" s="61">
        <f>B6+B9+B10+B11</f>
        <v>330711361.07000011</v>
      </c>
      <c r="C12" s="23"/>
      <c r="D12" s="61">
        <f>D6+D9+D10+D11</f>
        <v>246725574.52000028</v>
      </c>
    </row>
    <row r="13" spans="1:4">
      <c r="B13" s="16"/>
      <c r="C13" s="16"/>
      <c r="D13" s="16"/>
    </row>
    <row r="14" spans="1:4">
      <c r="A14" s="22" t="s">
        <v>42</v>
      </c>
      <c r="B14" s="37">
        <v>330723221</v>
      </c>
      <c r="C14" s="23"/>
      <c r="D14" s="37">
        <v>246736973</v>
      </c>
    </row>
    <row r="15" spans="1:4" ht="16">
      <c r="A15" s="17" t="s">
        <v>41</v>
      </c>
      <c r="B15" s="20">
        <v>-11862.1</v>
      </c>
      <c r="C15" s="16"/>
      <c r="D15" s="20">
        <f>-D8</f>
        <v>-11398.82</v>
      </c>
    </row>
    <row r="16" spans="1:4">
      <c r="A16" s="2" t="s">
        <v>58</v>
      </c>
      <c r="B16" s="38">
        <f>SUM(B14:B15)</f>
        <v>330711358.89999998</v>
      </c>
      <c r="C16" s="16"/>
      <c r="D16" s="38">
        <f>SUM(D14:D15)</f>
        <v>246725574.18000001</v>
      </c>
    </row>
    <row r="18" spans="1:4">
      <c r="A18" s="2" t="s">
        <v>182</v>
      </c>
      <c r="B18" s="38">
        <f>B12-B16</f>
        <v>2.1700001358985901</v>
      </c>
      <c r="D18" s="38">
        <f>D12-D16</f>
        <v>0.34000027179718018</v>
      </c>
    </row>
    <row r="21" spans="1:4">
      <c r="A21" s="2" t="s">
        <v>60</v>
      </c>
    </row>
    <row r="22" spans="1:4">
      <c r="A22" s="2" t="s">
        <v>61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1796875" defaultRowHeight="14.5"/>
  <cols>
    <col min="1" max="1" width="12.1796875" style="2" customWidth="1"/>
    <col min="2" max="2" width="14.7265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25" t="s">
        <v>45</v>
      </c>
    </row>
    <row r="5" spans="1:2">
      <c r="A5" s="2" t="s">
        <v>9</v>
      </c>
    </row>
    <row r="6" spans="1:2">
      <c r="A6" s="2" t="s">
        <v>10</v>
      </c>
      <c r="B6" s="110">
        <v>265324.5</v>
      </c>
    </row>
    <row r="7" spans="1:2">
      <c r="A7" s="2" t="s">
        <v>11</v>
      </c>
      <c r="B7" s="110">
        <v>265324.5</v>
      </c>
    </row>
    <row r="8" spans="1:2">
      <c r="A8" s="2" t="s">
        <v>12</v>
      </c>
      <c r="B8" s="110">
        <v>265324.5</v>
      </c>
    </row>
    <row r="9" spans="1:2">
      <c r="A9" s="2" t="s">
        <v>13</v>
      </c>
      <c r="B9" s="110">
        <v>265324.5</v>
      </c>
    </row>
    <row r="10" spans="1:2">
      <c r="A10" s="2" t="s">
        <v>1</v>
      </c>
      <c r="B10" s="110">
        <v>265324.5</v>
      </c>
    </row>
    <row r="11" spans="1:2">
      <c r="A11" s="2" t="s">
        <v>14</v>
      </c>
      <c r="B11" s="110">
        <v>265324.5</v>
      </c>
    </row>
    <row r="12" spans="1:2">
      <c r="A12" s="2" t="s">
        <v>15</v>
      </c>
      <c r="B12" s="110">
        <v>265324.5</v>
      </c>
    </row>
    <row r="13" spans="1:2">
      <c r="A13" s="2" t="s">
        <v>16</v>
      </c>
      <c r="B13" s="110">
        <v>270008.83999999997</v>
      </c>
    </row>
    <row r="14" spans="1:2">
      <c r="A14" s="2" t="s">
        <v>17</v>
      </c>
      <c r="B14" s="110">
        <v>267666.67</v>
      </c>
    </row>
    <row r="15" spans="1:2">
      <c r="A15" s="2" t="s">
        <v>18</v>
      </c>
      <c r="B15" s="110">
        <v>267666.67</v>
      </c>
    </row>
    <row r="16" spans="1:2">
      <c r="A16" s="2" t="s">
        <v>19</v>
      </c>
      <c r="B16" s="110">
        <v>267666.67</v>
      </c>
    </row>
    <row r="17" spans="1:7">
      <c r="A17" s="2" t="s">
        <v>20</v>
      </c>
      <c r="B17" s="111">
        <v>267666.67</v>
      </c>
    </row>
    <row r="19" spans="1:7">
      <c r="A19" s="22" t="s">
        <v>21</v>
      </c>
      <c r="B19" s="37">
        <f>+SUM(B6:B17)</f>
        <v>3197947.0199999996</v>
      </c>
      <c r="C19" s="2" t="s">
        <v>22</v>
      </c>
    </row>
    <row r="20" spans="1:7">
      <c r="F20" s="16"/>
      <c r="G20" s="16"/>
    </row>
    <row r="22" spans="1:7">
      <c r="A22" s="2" t="s">
        <v>47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2019&amp;RPage &amp;P of &amp;N</oddHead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564F-4CD8-440C-AB50-CAE1EEE8C7A4}">
  <sheetPr>
    <pageSetUpPr fitToPage="1"/>
  </sheetPr>
  <dimension ref="A1:H47"/>
  <sheetViews>
    <sheetView zoomScaleNormal="100" workbookViewId="0"/>
  </sheetViews>
  <sheetFormatPr defaultColWidth="9.1796875" defaultRowHeight="14.5"/>
  <cols>
    <col min="1" max="1" width="6.7265625" style="41" customWidth="1"/>
    <col min="2" max="2" width="2.54296875" style="41" customWidth="1"/>
    <col min="3" max="3" width="81.1796875" style="39" bestFit="1" customWidth="1"/>
    <col min="4" max="4" width="14.26953125" style="40" bestFit="1" customWidth="1"/>
    <col min="5" max="5" width="6.453125" style="39" customWidth="1"/>
    <col min="6" max="6" width="11.54296875" style="39" customWidth="1"/>
    <col min="7" max="16384" width="9.1796875" style="39"/>
  </cols>
  <sheetData>
    <row r="1" spans="1:8" ht="21">
      <c r="A1" s="74" t="s">
        <v>98</v>
      </c>
      <c r="B1" s="75"/>
    </row>
    <row r="2" spans="1:8" ht="18.5">
      <c r="A2" s="75">
        <v>2019</v>
      </c>
      <c r="B2" s="75"/>
    </row>
    <row r="3" spans="1:8">
      <c r="C3" s="41"/>
      <c r="D3" s="42"/>
      <c r="E3" s="43"/>
    </row>
    <row r="4" spans="1:8">
      <c r="C4" s="44"/>
      <c r="E4" s="45"/>
    </row>
    <row r="5" spans="1:8" ht="16">
      <c r="A5" s="46" t="s">
        <v>66</v>
      </c>
      <c r="B5" s="46"/>
      <c r="C5" s="47"/>
      <c r="D5" s="48" t="s">
        <v>67</v>
      </c>
    </row>
    <row r="6" spans="1:8" ht="16">
      <c r="A6" s="39"/>
      <c r="B6" s="49" t="s">
        <v>68</v>
      </c>
      <c r="C6" s="50"/>
      <c r="D6" s="51"/>
    </row>
    <row r="7" spans="1:8">
      <c r="A7" s="43">
        <v>1</v>
      </c>
      <c r="B7" s="43"/>
      <c r="C7" s="52" t="s">
        <v>69</v>
      </c>
      <c r="D7" s="54">
        <f>-154056-12814506-2269101-12810414</f>
        <v>-28048077</v>
      </c>
      <c r="E7" s="52" t="s">
        <v>70</v>
      </c>
    </row>
    <row r="8" spans="1:8">
      <c r="A8" s="43">
        <v>2</v>
      </c>
      <c r="B8" s="43"/>
      <c r="C8" s="52" t="s">
        <v>215</v>
      </c>
      <c r="D8" s="104">
        <f>D16</f>
        <v>0.66526030695791794</v>
      </c>
    </row>
    <row r="9" spans="1:8">
      <c r="A9" s="43">
        <v>3</v>
      </c>
      <c r="B9" s="43"/>
      <c r="C9" s="52" t="s">
        <v>216</v>
      </c>
      <c r="D9" s="54">
        <f>D8*D7</f>
        <v>-18659272.314599317</v>
      </c>
    </row>
    <row r="10" spans="1:8">
      <c r="A10" s="43">
        <v>4</v>
      </c>
      <c r="B10" s="43"/>
      <c r="C10" s="52" t="s">
        <v>217</v>
      </c>
      <c r="D10" s="137">
        <v>1472891</v>
      </c>
      <c r="E10" s="52" t="s">
        <v>79</v>
      </c>
      <c r="G10" s="138"/>
    </row>
    <row r="11" spans="1:8">
      <c r="A11" s="43">
        <v>5</v>
      </c>
      <c r="B11" s="43"/>
      <c r="C11" s="52" t="s">
        <v>218</v>
      </c>
      <c r="D11" s="54">
        <f>SUM(D9:D10)</f>
        <v>-17186381.314599317</v>
      </c>
      <c r="G11" s="138"/>
    </row>
    <row r="12" spans="1:8">
      <c r="A12" s="43"/>
      <c r="B12" s="43"/>
      <c r="D12" s="105"/>
    </row>
    <row r="13" spans="1:8">
      <c r="A13" s="43"/>
      <c r="B13" s="43"/>
      <c r="C13" s="52" t="s">
        <v>71</v>
      </c>
      <c r="D13" s="106"/>
      <c r="H13" s="107"/>
    </row>
    <row r="14" spans="1:8">
      <c r="A14" s="43">
        <v>6</v>
      </c>
      <c r="B14" s="43"/>
      <c r="C14" s="52" t="s">
        <v>72</v>
      </c>
      <c r="D14" s="54">
        <v>647609381</v>
      </c>
      <c r="E14" s="52" t="s">
        <v>73</v>
      </c>
    </row>
    <row r="15" spans="1:8">
      <c r="A15" s="43">
        <v>7</v>
      </c>
      <c r="B15" s="43"/>
      <c r="C15" s="52" t="s">
        <v>74</v>
      </c>
      <c r="D15" s="108">
        <v>973467640</v>
      </c>
      <c r="E15" s="52" t="s">
        <v>75</v>
      </c>
    </row>
    <row r="16" spans="1:8">
      <c r="A16" s="43">
        <v>8</v>
      </c>
      <c r="B16" s="43"/>
      <c r="C16" s="52" t="s">
        <v>219</v>
      </c>
      <c r="D16" s="109">
        <f>D14/D15</f>
        <v>0.66526030695791794</v>
      </c>
    </row>
    <row r="18" spans="1:5">
      <c r="B18" s="49" t="s">
        <v>76</v>
      </c>
      <c r="C18" s="50"/>
      <c r="D18" s="53"/>
    </row>
    <row r="20" spans="1:5">
      <c r="C20" s="47" t="s">
        <v>77</v>
      </c>
    </row>
    <row r="21" spans="1:5">
      <c r="A21" s="43">
        <v>9</v>
      </c>
      <c r="B21" s="43"/>
      <c r="C21" s="52" t="s">
        <v>77</v>
      </c>
      <c r="D21" s="54">
        <v>-2280084</v>
      </c>
      <c r="E21" s="52" t="s">
        <v>70</v>
      </c>
    </row>
    <row r="22" spans="1:5">
      <c r="A22" s="139">
        <v>10</v>
      </c>
      <c r="B22" s="139"/>
      <c r="C22" s="140" t="s">
        <v>78</v>
      </c>
      <c r="D22" s="141">
        <f>'[5]Support 2'!D14</f>
        <v>-3544430.7227884238</v>
      </c>
      <c r="E22" s="140" t="s">
        <v>79</v>
      </c>
    </row>
    <row r="23" spans="1:5">
      <c r="A23" s="139">
        <v>11</v>
      </c>
      <c r="B23" s="139"/>
      <c r="C23" s="140" t="s">
        <v>220</v>
      </c>
      <c r="D23" s="104">
        <f>D29</f>
        <v>0.46630300577543432</v>
      </c>
      <c r="E23" s="140"/>
    </row>
    <row r="24" spans="1:5">
      <c r="A24" s="43">
        <v>12</v>
      </c>
      <c r="B24" s="43"/>
      <c r="C24" s="52" t="s">
        <v>221</v>
      </c>
      <c r="D24" s="54">
        <f>D22*D23</f>
        <v>-1652778.6997990373</v>
      </c>
    </row>
    <row r="25" spans="1:5">
      <c r="A25" s="43"/>
      <c r="B25" s="43"/>
      <c r="D25" s="106"/>
    </row>
    <row r="26" spans="1:5">
      <c r="A26" s="43"/>
      <c r="B26" s="43"/>
      <c r="C26" s="52" t="s">
        <v>80</v>
      </c>
      <c r="D26" s="106"/>
    </row>
    <row r="27" spans="1:5">
      <c r="A27" s="43">
        <v>13</v>
      </c>
      <c r="B27" s="43"/>
      <c r="C27" s="52" t="s">
        <v>222</v>
      </c>
      <c r="D27" s="54">
        <f>'[5]Support 3'!D7</f>
        <v>62664549.719999157</v>
      </c>
      <c r="E27" s="52" t="s">
        <v>79</v>
      </c>
    </row>
    <row r="28" spans="1:5">
      <c r="A28" s="43">
        <v>14</v>
      </c>
      <c r="B28" s="43"/>
      <c r="C28" s="52" t="s">
        <v>223</v>
      </c>
      <c r="D28" s="108">
        <f>'[5]Support 3'!D4</f>
        <v>29220667.889999758</v>
      </c>
      <c r="E28" s="52" t="s">
        <v>79</v>
      </c>
    </row>
    <row r="29" spans="1:5">
      <c r="A29" s="43">
        <v>15</v>
      </c>
      <c r="B29" s="43"/>
      <c r="C29" s="52" t="s">
        <v>224</v>
      </c>
      <c r="D29" s="109">
        <f>D28/D27</f>
        <v>0.46630300577543432</v>
      </c>
    </row>
    <row r="30" spans="1:5">
      <c r="A30" s="43"/>
      <c r="B30" s="43"/>
      <c r="D30" s="106"/>
    </row>
    <row r="31" spans="1:5">
      <c r="C31" s="47" t="s">
        <v>170</v>
      </c>
      <c r="D31" s="106"/>
    </row>
    <row r="32" spans="1:5">
      <c r="A32" s="43">
        <v>16</v>
      </c>
      <c r="C32" s="52" t="s">
        <v>170</v>
      </c>
      <c r="D32" s="54">
        <v>-7824219</v>
      </c>
      <c r="E32" s="52" t="s">
        <v>70</v>
      </c>
    </row>
    <row r="33" spans="1:5">
      <c r="A33" s="43">
        <v>17</v>
      </c>
      <c r="B33" s="43"/>
      <c r="C33" s="52" t="s">
        <v>183</v>
      </c>
      <c r="D33" s="54">
        <v>-6252828</v>
      </c>
      <c r="E33" s="52" t="s">
        <v>79</v>
      </c>
    </row>
    <row r="34" spans="1:5">
      <c r="A34" s="43">
        <v>18</v>
      </c>
      <c r="B34" s="43"/>
      <c r="C34" s="52" t="s">
        <v>225</v>
      </c>
      <c r="D34" s="137">
        <v>3897785</v>
      </c>
      <c r="E34" s="52" t="s">
        <v>79</v>
      </c>
    </row>
    <row r="35" spans="1:5">
      <c r="A35" s="43">
        <v>19</v>
      </c>
      <c r="B35" s="43"/>
      <c r="C35" s="52" t="s">
        <v>226</v>
      </c>
      <c r="D35" s="54">
        <f>SUM(D33:D34)</f>
        <v>-2355043</v>
      </c>
      <c r="E35" s="52"/>
    </row>
    <row r="36" spans="1:5">
      <c r="A36" s="43"/>
      <c r="B36" s="43"/>
      <c r="C36" s="52"/>
      <c r="D36" s="54"/>
      <c r="E36" s="52"/>
    </row>
    <row r="37" spans="1:5">
      <c r="A37" s="55">
        <v>20</v>
      </c>
      <c r="B37" s="56" t="s">
        <v>227</v>
      </c>
      <c r="C37" s="50"/>
      <c r="D37" s="57">
        <f>D11+D24+D35</f>
        <v>-21194203.014398355</v>
      </c>
    </row>
    <row r="38" spans="1:5">
      <c r="A38" s="43"/>
      <c r="B38" s="43"/>
    </row>
    <row r="42" spans="1:5">
      <c r="A42" s="52" t="s">
        <v>48</v>
      </c>
      <c r="B42" s="52"/>
    </row>
    <row r="43" spans="1:5">
      <c r="A43" s="58" t="s">
        <v>228</v>
      </c>
      <c r="B43" s="58"/>
    </row>
    <row r="44" spans="1:5">
      <c r="A44" s="59" t="s">
        <v>229</v>
      </c>
      <c r="B44" s="59"/>
      <c r="D44" s="39"/>
    </row>
    <row r="45" spans="1:5">
      <c r="A45" s="59" t="s">
        <v>230</v>
      </c>
      <c r="B45" s="59"/>
      <c r="D45" s="39"/>
    </row>
    <row r="46" spans="1:5">
      <c r="A46" s="59" t="s">
        <v>81</v>
      </c>
      <c r="B46" s="59"/>
    </row>
    <row r="47" spans="1:5">
      <c r="A47" s="58"/>
      <c r="B47" s="58"/>
    </row>
  </sheetData>
  <pageMargins left="0.7" right="0.7" top="0.75" bottom="0.75" header="0.3" footer="0.3"/>
  <pageSetup scale="8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ATT2 - Other Taxes</vt:lpstr>
      <vt:lpstr>ATT2A-Prop Tax</vt:lpstr>
      <vt:lpstr>ATT5-PIS &amp; Accum Depr</vt:lpstr>
      <vt:lpstr>ATT5-M&amp;S</vt:lpstr>
      <vt:lpstr>ATT5-O&amp;M Exp</vt:lpstr>
      <vt:lpstr>ATT5-PHFFU</vt:lpstr>
      <vt:lpstr>ATT5-242 Reserves</vt:lpstr>
      <vt:lpstr>ATT5-Fac Credit</vt:lpstr>
      <vt:lpstr>ATT5-OPEB Calc </vt:lpstr>
      <vt:lpstr>'ATT5-O&amp;M Exp'!Print_Area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denis13</cp:lastModifiedBy>
  <cp:lastPrinted>2023-01-09T17:30:22Z</cp:lastPrinted>
  <dcterms:created xsi:type="dcterms:W3CDTF">2014-12-30T15:38:05Z</dcterms:created>
  <dcterms:modified xsi:type="dcterms:W3CDTF">2023-01-09T17:31:05Z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